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0" windowWidth="17400" windowHeight="8340"/>
  </bookViews>
  <sheets>
    <sheet name="Laboratory analyses" sheetId="1" r:id="rId1"/>
    <sheet name="Micronutrients" sheetId="2" r:id="rId2"/>
  </sheets>
  <definedNames>
    <definedName name="_xlnm.Print_Area" localSheetId="0">'Laboratory analyses'!$A$1:$AG$109</definedName>
    <definedName name="_xlnm.Print_Titles" localSheetId="0">'Laboratory analyses'!$1:$8</definedName>
  </definedNames>
  <calcPr calcId="125725"/>
</workbook>
</file>

<file path=xl/calcChain.xml><?xml version="1.0" encoding="utf-8"?>
<calcChain xmlns="http://schemas.openxmlformats.org/spreadsheetml/2006/main">
  <c r="AF108" i="1"/>
  <c r="AF107"/>
  <c r="AF106"/>
  <c r="AD108"/>
  <c r="AC108"/>
  <c r="Y108"/>
  <c r="X108"/>
  <c r="I108"/>
  <c r="AD107"/>
  <c r="AC107"/>
  <c r="Y107"/>
  <c r="X107"/>
  <c r="I107"/>
  <c r="AD106"/>
  <c r="AC106"/>
  <c r="Y106"/>
  <c r="X106"/>
  <c r="I106"/>
  <c r="AC104"/>
  <c r="AC103"/>
  <c r="AC102"/>
  <c r="AC101"/>
  <c r="AC100"/>
  <c r="AC99"/>
  <c r="AC98"/>
  <c r="AC97"/>
  <c r="AC96"/>
  <c r="AC95"/>
  <c r="AC94"/>
  <c r="AC93"/>
  <c r="AC91"/>
  <c r="AC90"/>
  <c r="AC89"/>
  <c r="AC88"/>
  <c r="AC87"/>
  <c r="AC86"/>
  <c r="AC85"/>
  <c r="AC84"/>
  <c r="AC83"/>
  <c r="AC82"/>
  <c r="AC81"/>
  <c r="AC80"/>
  <c r="AC79"/>
  <c r="AC78"/>
  <c r="AC77"/>
  <c r="AC76"/>
  <c r="AC74"/>
  <c r="AC73"/>
  <c r="AC72"/>
  <c r="AC71"/>
  <c r="AC70"/>
  <c r="AC69"/>
  <c r="AC68"/>
  <c r="AC66"/>
  <c r="AC65"/>
  <c r="AC64"/>
  <c r="AC63"/>
  <c r="AC61"/>
  <c r="AC60"/>
  <c r="AC59"/>
  <c r="AC58"/>
  <c r="AC56"/>
  <c r="AC55"/>
  <c r="AC54"/>
  <c r="AC53"/>
  <c r="AC51"/>
  <c r="AC50"/>
  <c r="AC49"/>
  <c r="AC48"/>
  <c r="AC47"/>
  <c r="AC46"/>
  <c r="AC45"/>
  <c r="AC44"/>
  <c r="AC42"/>
  <c r="AC41"/>
  <c r="AC40"/>
  <c r="AC39"/>
  <c r="AC37"/>
  <c r="AC36"/>
  <c r="AC35"/>
  <c r="AC33"/>
  <c r="AC32"/>
  <c r="AC31"/>
  <c r="AC29"/>
  <c r="AC28"/>
  <c r="AC27"/>
  <c r="AC25"/>
  <c r="AC24"/>
  <c r="AC23"/>
  <c r="AC22"/>
  <c r="AC21"/>
  <c r="AC20"/>
  <c r="AC18"/>
  <c r="AC17"/>
  <c r="AC16"/>
  <c r="AC15"/>
  <c r="AC14"/>
  <c r="AC13"/>
  <c r="AC11"/>
  <c r="AC10"/>
  <c r="AC9"/>
</calcChain>
</file>

<file path=xl/sharedStrings.xml><?xml version="1.0" encoding="utf-8"?>
<sst xmlns="http://schemas.openxmlformats.org/spreadsheetml/2006/main" count="646" uniqueCount="278">
  <si>
    <t>Ca:Mg</t>
  </si>
  <si>
    <t>C:N</t>
  </si>
  <si>
    <t>315 /02</t>
  </si>
  <si>
    <t>0-15</t>
  </si>
  <si>
    <t>clay</t>
  </si>
  <si>
    <t>316 /02</t>
  </si>
  <si>
    <t>15-80</t>
  </si>
  <si>
    <t>317 /02</t>
  </si>
  <si>
    <t>80-150</t>
  </si>
  <si>
    <t>405/02</t>
  </si>
  <si>
    <t>150-200</t>
  </si>
  <si>
    <t>318 /02</t>
  </si>
  <si>
    <t>0-25</t>
  </si>
  <si>
    <t>319 /02</t>
  </si>
  <si>
    <t>25-80</t>
  </si>
  <si>
    <t>320 /02</t>
  </si>
  <si>
    <t>80-165</t>
  </si>
  <si>
    <t>321 /02</t>
  </si>
  <si>
    <t>0-35</t>
  </si>
  <si>
    <t>322 /02</t>
  </si>
  <si>
    <t>35-85</t>
  </si>
  <si>
    <t>323 /02</t>
  </si>
  <si>
    <t>85-120</t>
  </si>
  <si>
    <t>406/02</t>
  </si>
  <si>
    <t>120-200</t>
  </si>
  <si>
    <t>324 /02</t>
  </si>
  <si>
    <t>0-20</t>
  </si>
  <si>
    <t>325 /02</t>
  </si>
  <si>
    <t>20-120</t>
  </si>
  <si>
    <t>326 /02</t>
  </si>
  <si>
    <t>327 /02</t>
  </si>
  <si>
    <t>328 /02</t>
  </si>
  <si>
    <t>20-80</t>
  </si>
  <si>
    <t>329 /02</t>
  </si>
  <si>
    <t>80-130</t>
  </si>
  <si>
    <t>407/02</t>
  </si>
  <si>
    <t>130-200</t>
  </si>
  <si>
    <t>330 /02</t>
  </si>
  <si>
    <t>331 /02</t>
  </si>
  <si>
    <t>25-65</t>
  </si>
  <si>
    <t>332 /02</t>
  </si>
  <si>
    <t>65-150</t>
  </si>
  <si>
    <t>408/02</t>
  </si>
  <si>
    <t>150-190</t>
  </si>
  <si>
    <t>333 /02</t>
  </si>
  <si>
    <t>334 /02</t>
  </si>
  <si>
    <t>20-100</t>
  </si>
  <si>
    <t>335 /02</t>
  </si>
  <si>
    <t>100-150</t>
  </si>
  <si>
    <t>409/02</t>
  </si>
  <si>
    <t>336 /02</t>
  </si>
  <si>
    <t>337 /02</t>
  </si>
  <si>
    <t>25-85</t>
  </si>
  <si>
    <t>338 /02</t>
  </si>
  <si>
    <t>85-150</t>
  </si>
  <si>
    <t>410/02</t>
  </si>
  <si>
    <t>339 /02</t>
  </si>
  <si>
    <t>0-30</t>
  </si>
  <si>
    <t>340 /02</t>
  </si>
  <si>
    <t>30-60</t>
  </si>
  <si>
    <t>341 /02</t>
  </si>
  <si>
    <t>60-90</t>
  </si>
  <si>
    <t>342 /02</t>
  </si>
  <si>
    <t>90-130</t>
  </si>
  <si>
    <t>411/02</t>
  </si>
  <si>
    <t>343 /02</t>
  </si>
  <si>
    <t>344 /02</t>
  </si>
  <si>
    <t>25-60</t>
  </si>
  <si>
    <t>345 /02</t>
  </si>
  <si>
    <t>60-120</t>
  </si>
  <si>
    <t>346 /02</t>
  </si>
  <si>
    <t>347 /02</t>
  </si>
  <si>
    <t>348 /02</t>
  </si>
  <si>
    <t>20-55</t>
  </si>
  <si>
    <t>349 /02</t>
  </si>
  <si>
    <t>55-85</t>
  </si>
  <si>
    <t>350  /02</t>
  </si>
  <si>
    <t>85-125</t>
  </si>
  <si>
    <t>412/02</t>
  </si>
  <si>
    <t>125-200</t>
  </si>
  <si>
    <t>351 /02</t>
  </si>
  <si>
    <t>352 /02</t>
  </si>
  <si>
    <t>353 /02</t>
  </si>
  <si>
    <t>60-110</t>
  </si>
  <si>
    <t>354 /02</t>
  </si>
  <si>
    <t>110-155</t>
  </si>
  <si>
    <t>413/02</t>
  </si>
  <si>
    <t>155-200</t>
  </si>
  <si>
    <t>355 /02</t>
  </si>
  <si>
    <t>356 /02</t>
  </si>
  <si>
    <t>357 /02</t>
  </si>
  <si>
    <t>60-115</t>
  </si>
  <si>
    <t>358 /02</t>
  </si>
  <si>
    <t>115-160</t>
  </si>
  <si>
    <t>414/02</t>
  </si>
  <si>
    <t>160-200</t>
  </si>
  <si>
    <t>359 /02</t>
  </si>
  <si>
    <t>360 /02</t>
  </si>
  <si>
    <t>361 /02</t>
  </si>
  <si>
    <t>60-130</t>
  </si>
  <si>
    <t>362 /02</t>
  </si>
  <si>
    <t>130-160</t>
  </si>
  <si>
    <t>415/02</t>
  </si>
  <si>
    <t>363 /02</t>
  </si>
  <si>
    <t>364 /02</t>
  </si>
  <si>
    <t>30-90</t>
  </si>
  <si>
    <t>365 /02</t>
  </si>
  <si>
    <t>90-135</t>
  </si>
  <si>
    <t>366 /02</t>
  </si>
  <si>
    <t>135-200</t>
  </si>
  <si>
    <t>367 /02</t>
  </si>
  <si>
    <t>0-40</t>
  </si>
  <si>
    <t>368 /02</t>
  </si>
  <si>
    <t>40-100</t>
  </si>
  <si>
    <t>369 /02</t>
  </si>
  <si>
    <t>416/02</t>
  </si>
  <si>
    <t>370 /02</t>
  </si>
  <si>
    <t>371 /02</t>
  </si>
  <si>
    <t>30-70</t>
  </si>
  <si>
    <t>372 /02</t>
  </si>
  <si>
    <t>70-130</t>
  </si>
  <si>
    <t>373 /02</t>
  </si>
  <si>
    <t>374 /02</t>
  </si>
  <si>
    <t>375 /02</t>
  </si>
  <si>
    <t>376 /02</t>
  </si>
  <si>
    <t>377 /02</t>
  </si>
  <si>
    <t>115-200</t>
  </si>
  <si>
    <t>378 /02</t>
  </si>
  <si>
    <t>379 /02</t>
  </si>
  <si>
    <t>30-125</t>
  </si>
  <si>
    <t>381 /02</t>
  </si>
  <si>
    <t>382 /02</t>
  </si>
  <si>
    <t>25-70</t>
  </si>
  <si>
    <t>383 /02</t>
  </si>
  <si>
    <t>70-200</t>
  </si>
  <si>
    <t>384 /02</t>
  </si>
  <si>
    <t>0-45</t>
  </si>
  <si>
    <t>385 /02</t>
  </si>
  <si>
    <t>45-102</t>
  </si>
  <si>
    <t>386 /02</t>
  </si>
  <si>
    <t>102-150</t>
  </si>
  <si>
    <t>417/02</t>
  </si>
  <si>
    <t>387 /02</t>
  </si>
  <si>
    <t>388 /02</t>
  </si>
  <si>
    <t>20-75</t>
  </si>
  <si>
    <t>389 /02</t>
  </si>
  <si>
    <t>75-135</t>
  </si>
  <si>
    <t>390 /02</t>
  </si>
  <si>
    <t>391 /02</t>
  </si>
  <si>
    <t>392 /02</t>
  </si>
  <si>
    <t>30-95</t>
  </si>
  <si>
    <t>393 /02</t>
  </si>
  <si>
    <t>95-130</t>
  </si>
  <si>
    <t>394 /02</t>
  </si>
  <si>
    <t>395 /02</t>
  </si>
  <si>
    <t>396 /02</t>
  </si>
  <si>
    <t>397A /02</t>
  </si>
  <si>
    <t>55-100</t>
  </si>
  <si>
    <t>397B /02</t>
  </si>
  <si>
    <t>100-145</t>
  </si>
  <si>
    <t>418/02</t>
  </si>
  <si>
    <t>Depth</t>
  </si>
  <si>
    <t>cm</t>
  </si>
  <si>
    <t>%</t>
  </si>
  <si>
    <t>ECe</t>
  </si>
  <si>
    <t>ESP</t>
  </si>
  <si>
    <t>Ca</t>
  </si>
  <si>
    <t>Mg</t>
  </si>
  <si>
    <t>K</t>
  </si>
  <si>
    <t>Na</t>
  </si>
  <si>
    <t>sum</t>
  </si>
  <si>
    <t>Profile</t>
  </si>
  <si>
    <t>Soil</t>
  </si>
  <si>
    <t>Texture  (%)</t>
  </si>
  <si>
    <t>Exchangeable cations (cmol(+) kg-1)</t>
  </si>
  <si>
    <t>CEC</t>
  </si>
  <si>
    <t>BS</t>
  </si>
  <si>
    <t>O.C</t>
  </si>
  <si>
    <t>N -total</t>
  </si>
  <si>
    <t>Av. P</t>
  </si>
  <si>
    <t>No.</t>
  </si>
  <si>
    <t>type</t>
  </si>
  <si>
    <t>sand</t>
  </si>
  <si>
    <t>silt</t>
  </si>
  <si>
    <t>cmol(+) kg-1</t>
  </si>
  <si>
    <t>Horizon</t>
  </si>
  <si>
    <t>Lab.</t>
  </si>
  <si>
    <t>pH (1:2.5)</t>
  </si>
  <si>
    <t>water</t>
  </si>
  <si>
    <t>KCl</t>
  </si>
  <si>
    <t>dS/m</t>
  </si>
  <si>
    <t>P-01</t>
  </si>
  <si>
    <t>P-02</t>
  </si>
  <si>
    <t>P-03</t>
  </si>
  <si>
    <t>P-04</t>
  </si>
  <si>
    <t>P-05</t>
  </si>
  <si>
    <t>P-06</t>
  </si>
  <si>
    <t>P-07</t>
  </si>
  <si>
    <t>P-08</t>
  </si>
  <si>
    <t>P-09</t>
  </si>
  <si>
    <t>P-10</t>
  </si>
  <si>
    <t>P-11</t>
  </si>
  <si>
    <t>P-12</t>
  </si>
  <si>
    <t>P-13</t>
  </si>
  <si>
    <t>P-14</t>
  </si>
  <si>
    <t>P-15</t>
  </si>
  <si>
    <t>P-16</t>
  </si>
  <si>
    <t>P-17</t>
  </si>
  <si>
    <t>P-18</t>
  </si>
  <si>
    <t>P-19</t>
  </si>
  <si>
    <t>P-20</t>
  </si>
  <si>
    <t>P-21</t>
  </si>
  <si>
    <t>P-22</t>
  </si>
  <si>
    <t>P-23</t>
  </si>
  <si>
    <t>P-24</t>
  </si>
  <si>
    <t>C</t>
  </si>
  <si>
    <t>L</t>
  </si>
  <si>
    <t>CL</t>
  </si>
  <si>
    <t>ZC</t>
  </si>
  <si>
    <t>LS</t>
  </si>
  <si>
    <t>ZL</t>
  </si>
  <si>
    <t>ZCL</t>
  </si>
  <si>
    <t>SCL</t>
  </si>
  <si>
    <t>texture</t>
  </si>
  <si>
    <t>mg/kg</t>
  </si>
  <si>
    <t>Ethiopian Nile Irrigation and Drainage Project. Feasibility Studies for about 80,000 ha net Irrigation and Drainage Schemes</t>
  </si>
  <si>
    <t xml:space="preserve">coarse </t>
  </si>
  <si>
    <t xml:space="preserve">med + fine </t>
  </si>
  <si>
    <t xml:space="preserve">v. fine </t>
  </si>
  <si>
    <t>total</t>
  </si>
  <si>
    <t>VR2</t>
  </si>
  <si>
    <t>VR3</t>
  </si>
  <si>
    <t>VR1</t>
  </si>
  <si>
    <t>FL8</t>
  </si>
  <si>
    <t>FL7</t>
  </si>
  <si>
    <t>VR2nv</t>
  </si>
  <si>
    <t>FL2</t>
  </si>
  <si>
    <t>FL3</t>
  </si>
  <si>
    <t>FL4</t>
  </si>
  <si>
    <t>FL1</t>
  </si>
  <si>
    <t>FL5</t>
  </si>
  <si>
    <t>SOILS, LAND USE AND LAND SUITABILITY</t>
  </si>
  <si>
    <t>P-25</t>
  </si>
  <si>
    <t>CM</t>
  </si>
  <si>
    <t>0-13</t>
  </si>
  <si>
    <t>13-40</t>
  </si>
  <si>
    <r>
      <t>CaCO</t>
    </r>
    <r>
      <rPr>
        <b/>
        <vertAlign val="subscript"/>
        <sz val="9"/>
        <rFont val="Garamond"/>
        <family val="1"/>
      </rPr>
      <t>3</t>
    </r>
  </si>
  <si>
    <t>2879/02</t>
  </si>
  <si>
    <t>2880/02</t>
  </si>
  <si>
    <t>2881/02</t>
  </si>
  <si>
    <t>Av. K</t>
  </si>
  <si>
    <t xml:space="preserve">Exch. H+Al </t>
  </si>
  <si>
    <t>Micronutrients, mg/kg soil</t>
  </si>
  <si>
    <t>Fe</t>
  </si>
  <si>
    <t>Mn</t>
  </si>
  <si>
    <t>Cu</t>
  </si>
  <si>
    <t>Zn</t>
  </si>
  <si>
    <t>1-/03</t>
  </si>
  <si>
    <t>2-/03</t>
  </si>
  <si>
    <t>3-/03</t>
  </si>
  <si>
    <t>4-/03</t>
  </si>
  <si>
    <t>5-/03</t>
  </si>
  <si>
    <t>6-/03</t>
  </si>
  <si>
    <t>7-/03</t>
  </si>
  <si>
    <t>8-/03</t>
  </si>
  <si>
    <t>9-/03</t>
  </si>
  <si>
    <t>10-/03</t>
  </si>
  <si>
    <t>11-/03</t>
  </si>
  <si>
    <t>12-/03</t>
  </si>
  <si>
    <t>13-/03</t>
  </si>
  <si>
    <t>14-/03</t>
  </si>
  <si>
    <t>15-/03</t>
  </si>
  <si>
    <t>16-/03</t>
  </si>
  <si>
    <t>17-/03</t>
  </si>
  <si>
    <t>18-/03</t>
  </si>
  <si>
    <t>ANNEX E:   LABORATORY ANALYSES OF SOIL PROFILES:  micronutrient analyses</t>
  </si>
  <si>
    <t>ANNEX E:   LABORATORY ANALYSES OF SOIL PROFILES: chemical and texture analyses</t>
  </si>
  <si>
    <t>MEGECH PUMP (ROBIT) PROJECT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</si>
</sst>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0"/>
  </numFmts>
  <fonts count="13">
    <font>
      <sz val="11"/>
      <color theme="1"/>
      <name val="Calibri"/>
      <family val="2"/>
      <scheme val="minor"/>
    </font>
    <font>
      <sz val="11"/>
      <name val="Garamond"/>
      <family val="1"/>
    </font>
    <font>
      <b/>
      <sz val="11"/>
      <name val="Garamond"/>
      <family val="1"/>
    </font>
    <font>
      <b/>
      <sz val="9"/>
      <name val="Garamond"/>
      <family val="1"/>
    </font>
    <font>
      <b/>
      <vertAlign val="subscript"/>
      <sz val="9"/>
      <name val="Garamond"/>
      <family val="1"/>
    </font>
    <font>
      <sz val="9"/>
      <name val="Garamond"/>
      <family val="1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sz val="9"/>
      <color indexed="8"/>
      <name val="Garamond"/>
      <family val="1"/>
    </font>
    <font>
      <sz val="11"/>
      <color theme="1"/>
      <name val="Garamond"/>
      <family val="1"/>
    </font>
    <font>
      <sz val="10"/>
      <color theme="1"/>
      <name val="Garamond"/>
      <family val="1"/>
    </font>
    <font>
      <b/>
      <sz val="10"/>
      <name val="Garamond"/>
      <family val="1"/>
    </font>
    <font>
      <b/>
      <sz val="10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1" fontId="3" fillId="0" borderId="10" xfId="0" applyNumberFormat="1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1" fontId="6" fillId="0" borderId="8" xfId="0" applyNumberFormat="1" applyFont="1" applyBorder="1"/>
    <xf numFmtId="1" fontId="6" fillId="0" borderId="6" xfId="0" applyNumberFormat="1" applyFont="1" applyBorder="1"/>
    <xf numFmtId="164" fontId="6" fillId="0" borderId="5" xfId="0" applyNumberFormat="1" applyFont="1" applyBorder="1"/>
    <xf numFmtId="164" fontId="6" fillId="0" borderId="6" xfId="0" applyNumberFormat="1" applyFont="1" applyBorder="1"/>
    <xf numFmtId="1" fontId="6" fillId="0" borderId="8" xfId="0" applyNumberFormat="1" applyFont="1" applyFill="1" applyBorder="1" applyAlignment="1">
      <alignment horizontal="center"/>
    </xf>
    <xf numFmtId="164" fontId="6" fillId="0" borderId="8" xfId="0" applyNumberFormat="1" applyFont="1" applyBorder="1"/>
    <xf numFmtId="1" fontId="6" fillId="0" borderId="8" xfId="0" applyNumberFormat="1" applyFont="1" applyBorder="1" applyAlignment="1">
      <alignment horizontal="center"/>
    </xf>
    <xf numFmtId="0" fontId="6" fillId="0" borderId="0" xfId="0" applyFont="1" applyBorder="1"/>
    <xf numFmtId="2" fontId="5" fillId="0" borderId="11" xfId="0" applyNumberFormat="1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1" fontId="5" fillId="0" borderId="11" xfId="0" applyNumberFormat="1" applyFont="1" applyFill="1" applyBorder="1" applyAlignment="1">
      <alignment horizontal="center"/>
    </xf>
    <xf numFmtId="1" fontId="8" fillId="0" borderId="11" xfId="0" applyNumberFormat="1" applyFont="1" applyFill="1" applyBorder="1" applyAlignment="1">
      <alignment horizontal="center"/>
    </xf>
    <xf numFmtId="1" fontId="6" fillId="0" borderId="11" xfId="0" applyNumberFormat="1" applyFont="1" applyBorder="1" applyAlignment="1">
      <alignment horizontal="center"/>
    </xf>
    <xf numFmtId="164" fontId="5" fillId="0" borderId="11" xfId="0" applyNumberFormat="1" applyFont="1" applyFill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" fontId="6" fillId="0" borderId="11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2" fontId="8" fillId="0" borderId="11" xfId="0" applyNumberFormat="1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1" fontId="5" fillId="0" borderId="12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center"/>
    </xf>
    <xf numFmtId="1" fontId="6" fillId="0" borderId="12" xfId="0" applyNumberFormat="1" applyFont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1" fontId="6" fillId="0" borderId="12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2" fontId="8" fillId="0" borderId="12" xfId="0" applyNumberFormat="1" applyFont="1" applyFill="1" applyBorder="1" applyAlignment="1">
      <alignment horizontal="center"/>
    </xf>
    <xf numFmtId="2" fontId="5" fillId="0" borderId="13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1" fontId="5" fillId="0" borderId="13" xfId="0" applyNumberFormat="1" applyFont="1" applyFill="1" applyBorder="1" applyAlignment="1">
      <alignment horizontal="center"/>
    </xf>
    <xf numFmtId="2" fontId="8" fillId="0" borderId="13" xfId="0" applyNumberFormat="1" applyFont="1" applyFill="1" applyBorder="1" applyAlignment="1">
      <alignment horizontal="center"/>
    </xf>
    <xf numFmtId="1" fontId="6" fillId="0" borderId="13" xfId="0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center"/>
    </xf>
    <xf numFmtId="1" fontId="8" fillId="0" borderId="13" xfId="0" applyNumberFormat="1" applyFont="1" applyFill="1" applyBorder="1" applyAlignment="1">
      <alignment horizontal="center"/>
    </xf>
    <xf numFmtId="1" fontId="6" fillId="0" borderId="13" xfId="0" applyNumberFormat="1" applyFont="1" applyFill="1" applyBorder="1" applyAlignment="1">
      <alignment horizontal="center"/>
    </xf>
    <xf numFmtId="164" fontId="5" fillId="0" borderId="13" xfId="0" applyNumberFormat="1" applyFon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164" fontId="8" fillId="0" borderId="12" xfId="0" applyNumberFormat="1" applyFont="1" applyBorder="1" applyAlignment="1">
      <alignment horizontal="center"/>
    </xf>
    <xf numFmtId="164" fontId="6" fillId="0" borderId="13" xfId="0" applyNumberFormat="1" applyFont="1" applyBorder="1"/>
    <xf numFmtId="0" fontId="6" fillId="0" borderId="0" xfId="0" applyFont="1" applyBorder="1" applyAlignment="1">
      <alignment horizontal="center"/>
    </xf>
    <xf numFmtId="1" fontId="6" fillId="0" borderId="0" xfId="0" applyNumberFormat="1" applyFont="1" applyBorder="1"/>
    <xf numFmtId="164" fontId="6" fillId="0" borderId="0" xfId="0" applyNumberFormat="1" applyFont="1" applyBorder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Border="1" applyAlignment="1">
      <alignment horizontal="center"/>
    </xf>
    <xf numFmtId="1" fontId="6" fillId="0" borderId="14" xfId="0" applyNumberFormat="1" applyFont="1" applyBorder="1" applyAlignment="1">
      <alignment horizontal="center"/>
    </xf>
    <xf numFmtId="1" fontId="6" fillId="0" borderId="15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0" fontId="6" fillId="0" borderId="18" xfId="0" applyFont="1" applyBorder="1"/>
    <xf numFmtId="0" fontId="6" fillId="0" borderId="20" xfId="0" applyFont="1" applyBorder="1"/>
    <xf numFmtId="0" fontId="6" fillId="0" borderId="22" xfId="0" applyFont="1" applyBorder="1"/>
    <xf numFmtId="1" fontId="5" fillId="0" borderId="16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" fontId="5" fillId="0" borderId="15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/>
    </xf>
    <xf numFmtId="164" fontId="5" fillId="0" borderId="18" xfId="0" applyNumberFormat="1" applyFont="1" applyFill="1" applyBorder="1" applyAlignment="1">
      <alignment horizontal="center"/>
    </xf>
    <xf numFmtId="1" fontId="5" fillId="0" borderId="19" xfId="0" applyNumberFormat="1" applyFont="1" applyFill="1" applyBorder="1" applyAlignment="1">
      <alignment horizontal="center"/>
    </xf>
    <xf numFmtId="164" fontId="5" fillId="0" borderId="20" xfId="0" applyNumberFormat="1" applyFont="1" applyFill="1" applyBorder="1" applyAlignment="1">
      <alignment horizontal="center"/>
    </xf>
    <xf numFmtId="1" fontId="5" fillId="0" borderId="21" xfId="0" applyNumberFormat="1" applyFont="1" applyFill="1" applyBorder="1" applyAlignment="1">
      <alignment horizontal="center"/>
    </xf>
    <xf numFmtId="164" fontId="5" fillId="0" borderId="22" xfId="0" applyNumberFormat="1" applyFont="1" applyFill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9" fillId="0" borderId="0" xfId="0" applyNumberFormat="1" applyFont="1"/>
    <xf numFmtId="0" fontId="10" fillId="0" borderId="0" xfId="0" applyFont="1"/>
    <xf numFmtId="0" fontId="11" fillId="0" borderId="1" xfId="0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7" xfId="0" applyNumberFormat="1" applyFont="1" applyFill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6" fillId="0" borderId="0" xfId="0" applyFont="1"/>
    <xf numFmtId="0" fontId="5" fillId="0" borderId="1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" fontId="6" fillId="0" borderId="11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1" fontId="8" fillId="0" borderId="19" xfId="0" applyNumberFormat="1" applyFont="1" applyFill="1" applyBorder="1" applyAlignment="1">
      <alignment horizontal="center"/>
    </xf>
    <xf numFmtId="1" fontId="8" fillId="0" borderId="2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F141"/>
  <sheetViews>
    <sheetView tabSelected="1" workbookViewId="0">
      <pane ySplit="8" topLeftCell="A9" activePane="bottomLeft" state="frozen"/>
      <selection activeCell="L1" sqref="L1"/>
      <selection pane="bottomLeft" activeCell="A9" sqref="A9"/>
    </sheetView>
  </sheetViews>
  <sheetFormatPr defaultRowHeight="12"/>
  <cols>
    <col min="1" max="1" width="6.42578125" style="33" customWidth="1"/>
    <col min="2" max="2" width="5.42578125" style="68" customWidth="1"/>
    <col min="3" max="3" width="7" style="33" customWidth="1"/>
    <col min="4" max="4" width="7.42578125" style="33" customWidth="1"/>
    <col min="5" max="5" width="6.7109375" style="33" customWidth="1"/>
    <col min="6" max="6" width="7" style="69" customWidth="1"/>
    <col min="7" max="7" width="8.5703125" style="69" customWidth="1"/>
    <col min="8" max="8" width="6.5703125" style="69" customWidth="1"/>
    <col min="9" max="9" width="6.42578125" style="69" customWidth="1"/>
    <col min="10" max="11" width="5.28515625" style="69" customWidth="1"/>
    <col min="12" max="12" width="6.28515625" style="68" customWidth="1"/>
    <col min="13" max="13" width="5.42578125" style="70" customWidth="1"/>
    <col min="14" max="14" width="4.5703125" style="70" customWidth="1"/>
    <col min="15" max="15" width="4.7109375" style="71" customWidth="1"/>
    <col min="16" max="16" width="4.5703125" style="71" customWidth="1"/>
    <col min="17" max="17" width="6.42578125" style="70" customWidth="1"/>
    <col min="18" max="22" width="6.28515625" style="70" customWidth="1"/>
    <col min="23" max="23" width="10.7109375" style="69" customWidth="1"/>
    <col min="24" max="24" width="4.42578125" style="69" customWidth="1"/>
    <col min="25" max="25" width="5.5703125" style="71" customWidth="1"/>
    <col min="26" max="26" width="4.7109375" style="70" customWidth="1"/>
    <col min="27" max="27" width="6.5703125" style="33" customWidth="1"/>
    <col min="28" max="28" width="6.42578125" style="70" customWidth="1"/>
    <col min="29" max="29" width="4.42578125" style="69" customWidth="1"/>
    <col min="30" max="30" width="5.28515625" style="72" customWidth="1"/>
    <col min="31" max="31" width="9.140625" style="69"/>
    <col min="32" max="32" width="10.5703125" style="33" customWidth="1"/>
    <col min="33" max="33" width="1.7109375" style="33" customWidth="1"/>
    <col min="34" max="16384" width="9.140625" style="33"/>
  </cols>
  <sheetData>
    <row r="1" spans="1:32" s="4" customFormat="1" ht="15">
      <c r="A1" s="1" t="s">
        <v>225</v>
      </c>
      <c r="B1" s="2"/>
      <c r="C1" s="2"/>
      <c r="D1" s="3"/>
      <c r="F1" s="5"/>
      <c r="G1" s="5"/>
      <c r="H1" s="5"/>
      <c r="I1" s="5"/>
      <c r="J1" s="5"/>
      <c r="K1" s="5"/>
      <c r="M1" s="6"/>
      <c r="N1" s="6"/>
      <c r="O1" s="5"/>
      <c r="P1" s="5"/>
      <c r="Q1" s="6"/>
      <c r="R1" s="6"/>
      <c r="S1" s="6"/>
      <c r="T1" s="6"/>
      <c r="U1" s="6"/>
      <c r="V1" s="6"/>
      <c r="W1" s="5"/>
      <c r="X1" s="5"/>
      <c r="Y1" s="5"/>
      <c r="Z1" s="6"/>
      <c r="AB1" s="6"/>
      <c r="AC1" s="5"/>
      <c r="AD1" s="5"/>
      <c r="AE1" s="5"/>
    </row>
    <row r="2" spans="1:32" s="4" customFormat="1" ht="15">
      <c r="A2" s="7" t="s">
        <v>277</v>
      </c>
      <c r="B2" s="2"/>
      <c r="C2" s="2"/>
      <c r="D2" s="3"/>
      <c r="F2" s="5"/>
      <c r="G2" s="5"/>
      <c r="H2" s="5"/>
      <c r="I2" s="5"/>
      <c r="J2" s="5"/>
      <c r="K2" s="5"/>
      <c r="M2" s="6"/>
      <c r="N2" s="6"/>
      <c r="O2" s="5"/>
      <c r="P2" s="5"/>
      <c r="Q2" s="6"/>
      <c r="R2" s="6"/>
      <c r="S2" s="6"/>
      <c r="T2" s="6"/>
      <c r="U2" s="6"/>
      <c r="V2" s="6"/>
      <c r="W2" s="5"/>
      <c r="X2" s="5"/>
      <c r="Y2" s="5"/>
      <c r="Z2" s="6"/>
      <c r="AB2" s="6"/>
      <c r="AC2" s="5"/>
      <c r="AD2" s="5"/>
      <c r="AE2" s="5"/>
    </row>
    <row r="3" spans="1:32" s="4" customFormat="1" ht="15">
      <c r="A3" s="7" t="s">
        <v>241</v>
      </c>
      <c r="B3" s="2"/>
      <c r="C3" s="2"/>
      <c r="D3" s="3"/>
      <c r="F3" s="5"/>
      <c r="G3" s="5"/>
      <c r="H3" s="5"/>
      <c r="I3" s="5"/>
      <c r="J3" s="5"/>
      <c r="K3" s="5"/>
      <c r="M3" s="6"/>
      <c r="N3" s="6"/>
      <c r="O3" s="5"/>
      <c r="P3" s="5"/>
      <c r="Q3" s="6"/>
      <c r="R3" s="6"/>
      <c r="S3" s="6"/>
      <c r="T3" s="6"/>
      <c r="U3" s="6"/>
      <c r="V3" s="6"/>
      <c r="W3" s="5"/>
      <c r="X3" s="5"/>
      <c r="Y3" s="5"/>
      <c r="Z3" s="6"/>
      <c r="AB3" s="6"/>
      <c r="AC3" s="5"/>
      <c r="AD3" s="5"/>
      <c r="AE3" s="5"/>
    </row>
    <row r="4" spans="1:32" s="4" customFormat="1" ht="15">
      <c r="A4" s="7" t="s">
        <v>276</v>
      </c>
      <c r="B4" s="2"/>
      <c r="C4" s="2"/>
      <c r="D4" s="3"/>
      <c r="F4" s="5"/>
      <c r="G4" s="5"/>
      <c r="H4" s="5"/>
      <c r="I4" s="5"/>
      <c r="J4" s="5"/>
      <c r="K4" s="5"/>
      <c r="M4" s="6"/>
      <c r="N4" s="6"/>
      <c r="O4" s="5"/>
      <c r="P4" s="5"/>
      <c r="Q4" s="6"/>
      <c r="R4" s="6"/>
      <c r="S4" s="6"/>
      <c r="T4" s="6"/>
      <c r="U4" s="6"/>
      <c r="V4" s="6"/>
      <c r="W4" s="5"/>
      <c r="X4" s="5"/>
      <c r="Y4" s="5"/>
      <c r="Z4" s="6"/>
      <c r="AB4" s="6"/>
      <c r="AC4" s="5"/>
      <c r="AD4" s="5"/>
      <c r="AE4" s="5"/>
    </row>
    <row r="6" spans="1:32" s="13" customFormat="1" ht="13.5" customHeight="1">
      <c r="A6" s="8" t="s">
        <v>171</v>
      </c>
      <c r="B6" s="8" t="s">
        <v>172</v>
      </c>
      <c r="C6" s="9" t="s">
        <v>185</v>
      </c>
      <c r="D6" s="8" t="s">
        <v>161</v>
      </c>
      <c r="E6" s="8" t="s">
        <v>186</v>
      </c>
      <c r="F6" s="121" t="s">
        <v>173</v>
      </c>
      <c r="G6" s="122"/>
      <c r="H6" s="122"/>
      <c r="I6" s="122"/>
      <c r="J6" s="122"/>
      <c r="K6" s="123"/>
      <c r="L6" s="8" t="s">
        <v>186</v>
      </c>
      <c r="M6" s="118" t="s">
        <v>187</v>
      </c>
      <c r="N6" s="120"/>
      <c r="O6" s="10" t="s">
        <v>164</v>
      </c>
      <c r="P6" s="10" t="s">
        <v>165</v>
      </c>
      <c r="Q6" s="11" t="s">
        <v>246</v>
      </c>
      <c r="R6" s="118" t="s">
        <v>174</v>
      </c>
      <c r="S6" s="119"/>
      <c r="T6" s="119"/>
      <c r="U6" s="119"/>
      <c r="V6" s="120"/>
      <c r="W6" s="10" t="s">
        <v>175</v>
      </c>
      <c r="X6" s="10" t="s">
        <v>176</v>
      </c>
      <c r="Y6" s="10" t="s">
        <v>0</v>
      </c>
      <c r="Z6" s="11" t="s">
        <v>177</v>
      </c>
      <c r="AA6" s="12" t="s">
        <v>178</v>
      </c>
      <c r="AB6" s="11" t="s">
        <v>179</v>
      </c>
      <c r="AC6" s="10" t="s">
        <v>1</v>
      </c>
      <c r="AD6" s="10" t="s">
        <v>175</v>
      </c>
      <c r="AE6" s="10" t="s">
        <v>250</v>
      </c>
      <c r="AF6" s="11" t="s">
        <v>251</v>
      </c>
    </row>
    <row r="7" spans="1:32" s="13" customFormat="1" ht="13.5" customHeight="1">
      <c r="A7" s="14" t="s">
        <v>180</v>
      </c>
      <c r="B7" s="14" t="s">
        <v>181</v>
      </c>
      <c r="C7" s="14"/>
      <c r="D7" s="14" t="s">
        <v>162</v>
      </c>
      <c r="E7" s="14" t="s">
        <v>180</v>
      </c>
      <c r="F7" s="15" t="s">
        <v>182</v>
      </c>
      <c r="G7" s="15" t="s">
        <v>182</v>
      </c>
      <c r="H7" s="15" t="s">
        <v>182</v>
      </c>
      <c r="I7" s="15" t="s">
        <v>182</v>
      </c>
      <c r="J7" s="15" t="s">
        <v>183</v>
      </c>
      <c r="K7" s="16" t="s">
        <v>4</v>
      </c>
      <c r="L7" s="14" t="s">
        <v>223</v>
      </c>
      <c r="M7" s="17" t="s">
        <v>188</v>
      </c>
      <c r="N7" s="18" t="s">
        <v>189</v>
      </c>
      <c r="O7" s="15" t="s">
        <v>190</v>
      </c>
      <c r="P7" s="15"/>
      <c r="Q7" s="19" t="s">
        <v>163</v>
      </c>
      <c r="R7" s="19" t="s">
        <v>166</v>
      </c>
      <c r="S7" s="19" t="s">
        <v>167</v>
      </c>
      <c r="T7" s="19" t="s">
        <v>168</v>
      </c>
      <c r="U7" s="19" t="s">
        <v>169</v>
      </c>
      <c r="V7" s="18" t="s">
        <v>170</v>
      </c>
      <c r="W7" s="15" t="s">
        <v>184</v>
      </c>
      <c r="X7" s="15" t="s">
        <v>163</v>
      </c>
      <c r="Y7" s="15"/>
      <c r="Z7" s="19" t="s">
        <v>163</v>
      </c>
      <c r="AA7" s="20" t="s">
        <v>163</v>
      </c>
      <c r="AB7" s="19" t="s">
        <v>224</v>
      </c>
      <c r="AC7" s="21"/>
      <c r="AD7" s="15" t="s">
        <v>4</v>
      </c>
      <c r="AE7" s="80" t="s">
        <v>224</v>
      </c>
      <c r="AF7" s="19" t="s">
        <v>184</v>
      </c>
    </row>
    <row r="8" spans="1:32">
      <c r="A8" s="22"/>
      <c r="B8" s="23"/>
      <c r="C8" s="22"/>
      <c r="D8" s="22"/>
      <c r="E8" s="22"/>
      <c r="F8" s="24" t="s">
        <v>226</v>
      </c>
      <c r="G8" s="24" t="s">
        <v>227</v>
      </c>
      <c r="H8" s="24" t="s">
        <v>228</v>
      </c>
      <c r="I8" s="25" t="s">
        <v>229</v>
      </c>
      <c r="J8" s="26"/>
      <c r="K8" s="27"/>
      <c r="L8" s="23"/>
      <c r="M8" s="28"/>
      <c r="N8" s="29"/>
      <c r="O8" s="30"/>
      <c r="P8" s="30"/>
      <c r="Q8" s="31"/>
      <c r="R8" s="31"/>
      <c r="S8" s="31"/>
      <c r="T8" s="31"/>
      <c r="U8" s="31"/>
      <c r="V8" s="29"/>
      <c r="W8" s="26"/>
      <c r="X8" s="26"/>
      <c r="Y8" s="30"/>
      <c r="Z8" s="31"/>
      <c r="AA8" s="22"/>
      <c r="AB8" s="31"/>
      <c r="AC8" s="26"/>
      <c r="AD8" s="32"/>
      <c r="AE8" s="32"/>
      <c r="AF8" s="81"/>
    </row>
    <row r="9" spans="1:32">
      <c r="A9" s="34" t="s">
        <v>191</v>
      </c>
      <c r="B9" s="35" t="s">
        <v>230</v>
      </c>
      <c r="C9" s="36">
        <v>1</v>
      </c>
      <c r="D9" s="34" t="s">
        <v>3</v>
      </c>
      <c r="E9" s="37" t="s">
        <v>2</v>
      </c>
      <c r="F9" s="38">
        <v>0</v>
      </c>
      <c r="G9" s="38">
        <v>0.99579116564343795</v>
      </c>
      <c r="H9" s="38">
        <v>0.55579041803354678</v>
      </c>
      <c r="I9" s="36">
        <v>1.5515815836769846</v>
      </c>
      <c r="J9" s="36">
        <v>17.501941051790748</v>
      </c>
      <c r="K9" s="36">
        <v>80.946477364532257</v>
      </c>
      <c r="L9" s="35" t="s">
        <v>215</v>
      </c>
      <c r="M9" s="39">
        <v>6.77</v>
      </c>
      <c r="N9" s="40">
        <v>5.16</v>
      </c>
      <c r="O9" s="37">
        <v>0.47</v>
      </c>
      <c r="P9" s="41">
        <v>0.8571428571428571</v>
      </c>
      <c r="Q9" s="39">
        <v>8.9760000000000009</v>
      </c>
      <c r="R9" s="39">
        <v>38.76</v>
      </c>
      <c r="S9" s="39">
        <v>30.552</v>
      </c>
      <c r="T9" s="39">
        <v>1.1166153846153846</v>
      </c>
      <c r="U9" s="39">
        <v>0.62452173913043474</v>
      </c>
      <c r="V9" s="42">
        <v>71.053137123745813</v>
      </c>
      <c r="W9" s="36">
        <v>72.860869565217385</v>
      </c>
      <c r="X9" s="36">
        <v>97.518925518925514</v>
      </c>
      <c r="Y9" s="41">
        <v>1.2686567164179103</v>
      </c>
      <c r="Z9" s="42">
        <v>1.2075737142857144</v>
      </c>
      <c r="AA9" s="43">
        <v>0.13860000000000003</v>
      </c>
      <c r="AB9" s="39">
        <v>54.633604450489628</v>
      </c>
      <c r="AC9" s="36">
        <f>Z9/AA9</f>
        <v>8.7126530612244881</v>
      </c>
      <c r="AD9" s="82">
        <v>90.011167795601096</v>
      </c>
      <c r="AE9" s="115"/>
      <c r="AF9" s="85"/>
    </row>
    <row r="10" spans="1:32">
      <c r="A10" s="44" t="s">
        <v>191</v>
      </c>
      <c r="B10" s="45" t="s">
        <v>230</v>
      </c>
      <c r="C10" s="46">
        <v>2</v>
      </c>
      <c r="D10" s="44" t="s">
        <v>6</v>
      </c>
      <c r="E10" s="47" t="s">
        <v>5</v>
      </c>
      <c r="F10" s="48">
        <v>0</v>
      </c>
      <c r="G10" s="48">
        <v>0.66200654994331787</v>
      </c>
      <c r="H10" s="48">
        <v>0.49650491245748835</v>
      </c>
      <c r="I10" s="46">
        <v>1.1585114624008062</v>
      </c>
      <c r="J10" s="46">
        <v>17.971179734108947</v>
      </c>
      <c r="K10" s="46">
        <v>80.870308803490246</v>
      </c>
      <c r="L10" s="45" t="s">
        <v>215</v>
      </c>
      <c r="M10" s="49">
        <v>7.01</v>
      </c>
      <c r="N10" s="49">
        <v>5.44</v>
      </c>
      <c r="O10" s="47">
        <v>0.18</v>
      </c>
      <c r="P10" s="50">
        <v>1.1643835616438356</v>
      </c>
      <c r="Q10" s="51">
        <v>9.3126000000000015</v>
      </c>
      <c r="R10" s="51">
        <v>29.639999999999997</v>
      </c>
      <c r="S10" s="51">
        <v>38.759999999999991</v>
      </c>
      <c r="T10" s="51">
        <v>0.88861538461538458</v>
      </c>
      <c r="U10" s="51">
        <v>0.84260869565217378</v>
      </c>
      <c r="V10" s="49">
        <v>70.131224080267543</v>
      </c>
      <c r="W10" s="46">
        <v>72.365217391304341</v>
      </c>
      <c r="X10" s="46">
        <v>96.912890762205819</v>
      </c>
      <c r="Y10" s="50">
        <v>0.76470588235294124</v>
      </c>
      <c r="Z10" s="49">
        <v>0.96417213750000019</v>
      </c>
      <c r="AA10" s="52">
        <v>9.240000000000001E-2</v>
      </c>
      <c r="AB10" s="51">
        <v>13.538939878401221</v>
      </c>
      <c r="AC10" s="46">
        <f>Z10/AA10</f>
        <v>10.434763392857144</v>
      </c>
      <c r="AD10" s="83">
        <v>89.483048181684651</v>
      </c>
      <c r="AE10" s="116"/>
      <c r="AF10" s="86"/>
    </row>
    <row r="11" spans="1:32">
      <c r="A11" s="44" t="s">
        <v>191</v>
      </c>
      <c r="B11" s="45" t="s">
        <v>230</v>
      </c>
      <c r="C11" s="46">
        <v>3</v>
      </c>
      <c r="D11" s="44" t="s">
        <v>8</v>
      </c>
      <c r="E11" s="47" t="s">
        <v>7</v>
      </c>
      <c r="F11" s="48">
        <v>0</v>
      </c>
      <c r="G11" s="46">
        <v>0.71958076175315422</v>
      </c>
      <c r="H11" s="46">
        <v>0.47972050783543618</v>
      </c>
      <c r="I11" s="46">
        <v>1.1993012695885903</v>
      </c>
      <c r="J11" s="46">
        <v>15.368997580286218</v>
      </c>
      <c r="K11" s="46">
        <v>83.431701150125193</v>
      </c>
      <c r="L11" s="45" t="s">
        <v>215</v>
      </c>
      <c r="M11" s="51">
        <v>8.08</v>
      </c>
      <c r="N11" s="49">
        <v>6.57</v>
      </c>
      <c r="O11" s="47">
        <v>0.62</v>
      </c>
      <c r="P11" s="50">
        <v>2.2987012987012987</v>
      </c>
      <c r="Q11" s="51">
        <v>7.854000000000001</v>
      </c>
      <c r="R11" s="51">
        <v>43.775999999999996</v>
      </c>
      <c r="S11" s="51">
        <v>33.744</v>
      </c>
      <c r="T11" s="51">
        <v>0.69569230769230761</v>
      </c>
      <c r="U11" s="51">
        <v>1.7546086956521736</v>
      </c>
      <c r="V11" s="49">
        <v>79.970301003344474</v>
      </c>
      <c r="W11" s="46">
        <v>76.330434782608677</v>
      </c>
      <c r="X11" s="46">
        <v>104.76856476856479</v>
      </c>
      <c r="Y11" s="50">
        <v>1.2972972972972971</v>
      </c>
      <c r="Z11" s="49">
        <v>0.72378949500000023</v>
      </c>
      <c r="AA11" s="52">
        <v>6.1600000000000016E-2</v>
      </c>
      <c r="AB11" s="51">
        <v>0.7964082281412479</v>
      </c>
      <c r="AC11" s="46">
        <f>Z11/AA11</f>
        <v>11.749829464285716</v>
      </c>
      <c r="AD11" s="83">
        <v>91.488527418686274</v>
      </c>
      <c r="AE11" s="116"/>
      <c r="AF11" s="86"/>
    </row>
    <row r="12" spans="1:32">
      <c r="A12" s="53" t="s">
        <v>191</v>
      </c>
      <c r="B12" s="54" t="s">
        <v>230</v>
      </c>
      <c r="C12" s="55">
        <v>4</v>
      </c>
      <c r="D12" s="53" t="s">
        <v>10</v>
      </c>
      <c r="E12" s="56" t="s">
        <v>9</v>
      </c>
      <c r="F12" s="57"/>
      <c r="G12" s="55"/>
      <c r="H12" s="55"/>
      <c r="I12" s="55"/>
      <c r="J12" s="55"/>
      <c r="K12" s="55"/>
      <c r="L12" s="54"/>
      <c r="M12" s="58">
        <v>7.86</v>
      </c>
      <c r="N12" s="58">
        <v>6.53</v>
      </c>
      <c r="O12" s="59">
        <v>1.01</v>
      </c>
      <c r="P12" s="60">
        <v>2.7457627118644066</v>
      </c>
      <c r="Q12" s="61"/>
      <c r="R12" s="61">
        <v>53.335999999999991</v>
      </c>
      <c r="S12" s="61">
        <v>16.723999999999997</v>
      </c>
      <c r="T12" s="61">
        <v>0.84605128205128199</v>
      </c>
      <c r="U12" s="61">
        <v>1.5918260869565217</v>
      </c>
      <c r="V12" s="62">
        <v>72.497877369007796</v>
      </c>
      <c r="W12" s="55">
        <v>57.973913043478262</v>
      </c>
      <c r="X12" s="55">
        <v>125.05258583224683</v>
      </c>
      <c r="Y12" s="60">
        <v>3.1891891891891895</v>
      </c>
      <c r="Z12" s="62"/>
      <c r="AA12" s="56"/>
      <c r="AB12" s="61"/>
      <c r="AC12" s="55"/>
      <c r="AD12" s="84"/>
      <c r="AE12" s="117"/>
      <c r="AF12" s="87"/>
    </row>
    <row r="13" spans="1:32">
      <c r="A13" s="34" t="s">
        <v>192</v>
      </c>
      <c r="B13" s="35" t="s">
        <v>232</v>
      </c>
      <c r="C13" s="36">
        <v>1</v>
      </c>
      <c r="D13" s="34" t="s">
        <v>12</v>
      </c>
      <c r="E13" s="37" t="s">
        <v>11</v>
      </c>
      <c r="F13" s="38">
        <v>0</v>
      </c>
      <c r="G13" s="36">
        <v>1.0843466165807742</v>
      </c>
      <c r="H13" s="36">
        <v>2.1686932331615489</v>
      </c>
      <c r="I13" s="36">
        <v>3.253039849742323</v>
      </c>
      <c r="J13" s="36">
        <v>28.705142022603926</v>
      </c>
      <c r="K13" s="37">
        <v>68.041818127653755</v>
      </c>
      <c r="L13" s="63" t="s">
        <v>215</v>
      </c>
      <c r="M13" s="42">
        <v>7.12</v>
      </c>
      <c r="N13" s="42">
        <v>5.68</v>
      </c>
      <c r="O13" s="37">
        <v>0.6</v>
      </c>
      <c r="P13" s="41">
        <v>0.69291338582677175</v>
      </c>
      <c r="Q13" s="39">
        <v>7.9662000000000024</v>
      </c>
      <c r="R13" s="39">
        <v>29.831999999999997</v>
      </c>
      <c r="S13" s="39">
        <v>29.831999999999997</v>
      </c>
      <c r="T13" s="39">
        <v>1.0256923076923077</v>
      </c>
      <c r="U13" s="39">
        <v>0.43234782608695654</v>
      </c>
      <c r="V13" s="42">
        <v>61.122040133779258</v>
      </c>
      <c r="W13" s="36">
        <v>62.395652173913042</v>
      </c>
      <c r="X13" s="36">
        <v>97.958812840702592</v>
      </c>
      <c r="Y13" s="41">
        <v>1</v>
      </c>
      <c r="Z13" s="42">
        <v>1.2415367250000002</v>
      </c>
      <c r="AA13" s="43">
        <v>0.10010000000000002</v>
      </c>
      <c r="AB13" s="39">
        <v>34.404835455701914</v>
      </c>
      <c r="AC13" s="36">
        <f t="shared" ref="AC13:AC18" si="0">Z13/AA13</f>
        <v>12.402964285714285</v>
      </c>
      <c r="AD13" s="82">
        <v>91.701917865939592</v>
      </c>
      <c r="AE13" s="115"/>
      <c r="AF13" s="85"/>
    </row>
    <row r="14" spans="1:32">
      <c r="A14" s="44" t="s">
        <v>192</v>
      </c>
      <c r="B14" s="45" t="s">
        <v>232</v>
      </c>
      <c r="C14" s="46">
        <v>2</v>
      </c>
      <c r="D14" s="44" t="s">
        <v>14</v>
      </c>
      <c r="E14" s="47" t="s">
        <v>13</v>
      </c>
      <c r="F14" s="48">
        <v>0</v>
      </c>
      <c r="G14" s="46">
        <v>1.2087464000434711</v>
      </c>
      <c r="H14" s="46">
        <v>3.0916013693419551</v>
      </c>
      <c r="I14" s="46">
        <v>4.300347769385426</v>
      </c>
      <c r="J14" s="46">
        <v>20.507068335131699</v>
      </c>
      <c r="K14" s="46">
        <v>75.192583895482883</v>
      </c>
      <c r="L14" s="64" t="s">
        <v>215</v>
      </c>
      <c r="M14" s="51">
        <v>7.9</v>
      </c>
      <c r="N14" s="51">
        <v>6.64</v>
      </c>
      <c r="O14" s="46">
        <v>0.52</v>
      </c>
      <c r="P14" s="50">
        <v>1.0714285714285714</v>
      </c>
      <c r="Q14" s="51">
        <v>8.863800000000003</v>
      </c>
      <c r="R14" s="51">
        <v>33.9</v>
      </c>
      <c r="S14" s="51">
        <v>34.351999999999997</v>
      </c>
      <c r="T14" s="51">
        <v>0.71856410256410252</v>
      </c>
      <c r="U14" s="51">
        <v>0.73695652173913029</v>
      </c>
      <c r="V14" s="49">
        <v>69.707520624303228</v>
      </c>
      <c r="W14" s="46">
        <v>68.782608695652158</v>
      </c>
      <c r="X14" s="46">
        <v>101.34468864468866</v>
      </c>
      <c r="Y14" s="50">
        <v>0.98684210526315796</v>
      </c>
      <c r="Z14" s="49">
        <v>0.67126891764705887</v>
      </c>
      <c r="AA14" s="52">
        <v>9.240000000000001E-2</v>
      </c>
      <c r="AB14" s="51">
        <v>54.34</v>
      </c>
      <c r="AC14" s="46">
        <f t="shared" si="0"/>
        <v>7.2648151260504203</v>
      </c>
      <c r="AD14" s="83">
        <v>91.47525611203821</v>
      </c>
      <c r="AE14" s="116"/>
      <c r="AF14" s="86"/>
    </row>
    <row r="15" spans="1:32">
      <c r="A15" s="53" t="s">
        <v>192</v>
      </c>
      <c r="B15" s="54" t="s">
        <v>232</v>
      </c>
      <c r="C15" s="55">
        <v>3</v>
      </c>
      <c r="D15" s="53" t="s">
        <v>16</v>
      </c>
      <c r="E15" s="59" t="s">
        <v>15</v>
      </c>
      <c r="F15" s="57">
        <v>0</v>
      </c>
      <c r="G15" s="55">
        <v>1.661745550136966</v>
      </c>
      <c r="H15" s="55">
        <v>3.4873251685972946</v>
      </c>
      <c r="I15" s="55">
        <v>5.1490707187342606</v>
      </c>
      <c r="J15" s="55">
        <v>19.85252008212538</v>
      </c>
      <c r="K15" s="55">
        <v>74.998409199140355</v>
      </c>
      <c r="L15" s="65" t="s">
        <v>215</v>
      </c>
      <c r="M15" s="62">
        <v>8.07</v>
      </c>
      <c r="N15" s="62">
        <v>6.86</v>
      </c>
      <c r="O15" s="59">
        <v>0.73</v>
      </c>
      <c r="P15" s="60">
        <v>1.7854794520547945</v>
      </c>
      <c r="Q15" s="61">
        <v>8.7516000000000016</v>
      </c>
      <c r="R15" s="61">
        <v>35.436799999999998</v>
      </c>
      <c r="S15" s="61">
        <v>35.436799999999998</v>
      </c>
      <c r="T15" s="61">
        <v>0.80641435897435887</v>
      </c>
      <c r="U15" s="61">
        <v>1.2807321739130433</v>
      </c>
      <c r="V15" s="62">
        <v>72.960746532887399</v>
      </c>
      <c r="W15" s="55">
        <v>71.730434782608683</v>
      </c>
      <c r="X15" s="55">
        <v>101.71518791710574</v>
      </c>
      <c r="Y15" s="60">
        <v>1</v>
      </c>
      <c r="Z15" s="62">
        <v>0.46961200000000008</v>
      </c>
      <c r="AA15" s="56">
        <v>6.1600000000000016E-2</v>
      </c>
      <c r="AB15" s="61">
        <v>0.63712658251299914</v>
      </c>
      <c r="AC15" s="55">
        <f t="shared" si="0"/>
        <v>7.6235714285714282</v>
      </c>
      <c r="AD15" s="84">
        <v>95.642608354726093</v>
      </c>
      <c r="AE15" s="117"/>
      <c r="AF15" s="87"/>
    </row>
    <row r="16" spans="1:32">
      <c r="A16" s="34" t="s">
        <v>193</v>
      </c>
      <c r="B16" s="35" t="s">
        <v>233</v>
      </c>
      <c r="C16" s="36">
        <v>1</v>
      </c>
      <c r="D16" s="34" t="s">
        <v>18</v>
      </c>
      <c r="E16" s="37" t="s">
        <v>17</v>
      </c>
      <c r="F16" s="38">
        <v>0</v>
      </c>
      <c r="G16" s="36">
        <v>6.2895644402073518</v>
      </c>
      <c r="H16" s="36">
        <v>4.2315819579336234</v>
      </c>
      <c r="I16" s="36">
        <v>10.521146398140974</v>
      </c>
      <c r="J16" s="36">
        <v>27.051746437771332</v>
      </c>
      <c r="K16" s="36">
        <v>62.427107164087694</v>
      </c>
      <c r="L16" s="63" t="s">
        <v>215</v>
      </c>
      <c r="M16" s="42">
        <v>6.22</v>
      </c>
      <c r="N16" s="40">
        <v>5.25</v>
      </c>
      <c r="O16" s="37">
        <v>1.74</v>
      </c>
      <c r="P16" s="41">
        <v>0.95597484276729572</v>
      </c>
      <c r="Q16" s="39">
        <v>5.7222000000000008</v>
      </c>
      <c r="R16" s="39">
        <v>44.228199999999994</v>
      </c>
      <c r="S16" s="39">
        <v>19.752400000000002</v>
      </c>
      <c r="T16" s="39">
        <v>1.0679948717948717</v>
      </c>
      <c r="U16" s="39">
        <v>0.74678260869565216</v>
      </c>
      <c r="V16" s="42">
        <v>65.795377480490515</v>
      </c>
      <c r="W16" s="36">
        <v>78.117391304347819</v>
      </c>
      <c r="X16" s="36">
        <v>84.226286082889857</v>
      </c>
      <c r="Y16" s="41">
        <v>2.2391304347826084</v>
      </c>
      <c r="Z16" s="42">
        <v>2.5593854</v>
      </c>
      <c r="AA16" s="43">
        <v>0.154</v>
      </c>
      <c r="AB16" s="39">
        <v>17.839544310363959</v>
      </c>
      <c r="AC16" s="36">
        <f t="shared" si="0"/>
        <v>16.619385714285716</v>
      </c>
      <c r="AD16" s="82">
        <v>125.13376777017507</v>
      </c>
      <c r="AE16" s="115"/>
      <c r="AF16" s="85"/>
    </row>
    <row r="17" spans="1:32">
      <c r="A17" s="44" t="s">
        <v>193</v>
      </c>
      <c r="B17" s="45" t="s">
        <v>233</v>
      </c>
      <c r="C17" s="46">
        <v>2</v>
      </c>
      <c r="D17" s="44" t="s">
        <v>20</v>
      </c>
      <c r="E17" s="47" t="s">
        <v>19</v>
      </c>
      <c r="F17" s="48">
        <v>0</v>
      </c>
      <c r="G17" s="46">
        <v>3.5073030848417459</v>
      </c>
      <c r="H17" s="46">
        <v>37.669346119014598</v>
      </c>
      <c r="I17" s="46">
        <v>41.176649203856343</v>
      </c>
      <c r="J17" s="46">
        <v>36.053021455700943</v>
      </c>
      <c r="K17" s="47">
        <v>22.770329340442707</v>
      </c>
      <c r="L17" s="64" t="s">
        <v>216</v>
      </c>
      <c r="M17" s="51">
        <v>7.56</v>
      </c>
      <c r="N17" s="66">
        <v>6.38</v>
      </c>
      <c r="O17" s="47">
        <v>1.07</v>
      </c>
      <c r="P17" s="50">
        <v>1.0598290598290596</v>
      </c>
      <c r="Q17" s="51">
        <v>9.8736000000000015</v>
      </c>
      <c r="R17" s="51">
        <v>28.024000000000001</v>
      </c>
      <c r="S17" s="51">
        <v>26.215999999999987</v>
      </c>
      <c r="T17" s="51">
        <v>0.77651282051282045</v>
      </c>
      <c r="U17" s="51">
        <v>0.60921739130434771</v>
      </c>
      <c r="V17" s="49">
        <v>55.625730211817157</v>
      </c>
      <c r="W17" s="46">
        <v>57.482608695652175</v>
      </c>
      <c r="X17" s="46">
        <v>96.769669077361371</v>
      </c>
      <c r="Y17" s="50">
        <v>1.0689655172413799</v>
      </c>
      <c r="Z17" s="49">
        <v>0.23668444800000007</v>
      </c>
      <c r="AA17" s="52">
        <v>1.5399999999999999E-2</v>
      </c>
      <c r="AB17" s="51">
        <v>6.5305474707582336</v>
      </c>
      <c r="AC17" s="46">
        <f t="shared" si="0"/>
        <v>15.369120000000006</v>
      </c>
      <c r="AD17" s="83">
        <v>252.44522306296417</v>
      </c>
      <c r="AE17" s="116"/>
      <c r="AF17" s="86"/>
    </row>
    <row r="18" spans="1:32">
      <c r="A18" s="44" t="s">
        <v>193</v>
      </c>
      <c r="B18" s="45" t="s">
        <v>233</v>
      </c>
      <c r="C18" s="46">
        <v>3</v>
      </c>
      <c r="D18" s="44" t="s">
        <v>22</v>
      </c>
      <c r="E18" s="47" t="s">
        <v>21</v>
      </c>
      <c r="F18" s="48">
        <v>0</v>
      </c>
      <c r="G18" s="48">
        <v>2.6314815297130694</v>
      </c>
      <c r="H18" s="48">
        <v>2.9134259793251842</v>
      </c>
      <c r="I18" s="46">
        <v>5.5449075090382536</v>
      </c>
      <c r="J18" s="48">
        <v>9.215130974727975</v>
      </c>
      <c r="K18" s="48">
        <v>85.239961516233777</v>
      </c>
      <c r="L18" s="64" t="s">
        <v>215</v>
      </c>
      <c r="M18" s="49">
        <v>7.97</v>
      </c>
      <c r="N18" s="49">
        <v>7.12</v>
      </c>
      <c r="O18" s="47">
        <v>1.33</v>
      </c>
      <c r="P18" s="50">
        <v>1.3611111111111114</v>
      </c>
      <c r="Q18" s="51">
        <v>9.7613999999999983</v>
      </c>
      <c r="R18" s="51">
        <v>41.131999999999998</v>
      </c>
      <c r="S18" s="51">
        <v>26.215999999999987</v>
      </c>
      <c r="T18" s="51">
        <v>0.65482051282051279</v>
      </c>
      <c r="U18" s="51">
        <v>0.96295652173913049</v>
      </c>
      <c r="V18" s="49">
        <v>68.965777034559636</v>
      </c>
      <c r="W18" s="46">
        <v>70.747826086956508</v>
      </c>
      <c r="X18" s="46">
        <v>97.481125356125361</v>
      </c>
      <c r="Y18" s="50">
        <v>1.5689655172413801</v>
      </c>
      <c r="Z18" s="49">
        <v>0.25935389999999992</v>
      </c>
      <c r="AA18" s="52">
        <v>2.3100000000000006E-2</v>
      </c>
      <c r="AB18" s="51">
        <v>9.716180383323227</v>
      </c>
      <c r="AC18" s="46">
        <f t="shared" si="0"/>
        <v>11.227441558441551</v>
      </c>
      <c r="AD18" s="83">
        <v>82.998425654477487</v>
      </c>
      <c r="AE18" s="116"/>
      <c r="AF18" s="86"/>
    </row>
    <row r="19" spans="1:32">
      <c r="A19" s="53" t="s">
        <v>193</v>
      </c>
      <c r="B19" s="54" t="s">
        <v>233</v>
      </c>
      <c r="C19" s="55">
        <v>4</v>
      </c>
      <c r="D19" s="53" t="s">
        <v>24</v>
      </c>
      <c r="E19" s="56" t="s">
        <v>23</v>
      </c>
      <c r="F19" s="57"/>
      <c r="G19" s="59"/>
      <c r="H19" s="55"/>
      <c r="I19" s="55"/>
      <c r="J19" s="55"/>
      <c r="K19" s="59"/>
      <c r="L19" s="54"/>
      <c r="M19" s="62">
        <v>7.89</v>
      </c>
      <c r="N19" s="62">
        <v>7.12</v>
      </c>
      <c r="O19" s="59">
        <v>1.3</v>
      </c>
      <c r="P19" s="60">
        <v>1.6415094339622638</v>
      </c>
      <c r="Q19" s="61"/>
      <c r="R19" s="61">
        <v>34.351999999999997</v>
      </c>
      <c r="S19" s="61">
        <v>30.736000000000011</v>
      </c>
      <c r="T19" s="61">
        <v>0.54471794871794865</v>
      </c>
      <c r="U19" s="61">
        <v>0.8548695652173911</v>
      </c>
      <c r="V19" s="62">
        <v>66.487587513935352</v>
      </c>
      <c r="W19" s="55">
        <v>52.078260869565213</v>
      </c>
      <c r="X19" s="55">
        <v>127.66860183841318</v>
      </c>
      <c r="Y19" s="60">
        <v>1.117647058823529</v>
      </c>
      <c r="Z19" s="62"/>
      <c r="AA19" s="56"/>
      <c r="AB19" s="61"/>
      <c r="AC19" s="55"/>
      <c r="AD19" s="84"/>
      <c r="AE19" s="117"/>
      <c r="AF19" s="87"/>
    </row>
    <row r="20" spans="1:32">
      <c r="A20" s="34" t="s">
        <v>194</v>
      </c>
      <c r="B20" s="35" t="s">
        <v>230</v>
      </c>
      <c r="C20" s="36">
        <v>1</v>
      </c>
      <c r="D20" s="34" t="s">
        <v>26</v>
      </c>
      <c r="E20" s="37" t="s">
        <v>25</v>
      </c>
      <c r="F20" s="38">
        <v>0</v>
      </c>
      <c r="G20" s="38">
        <v>0.84496825030306533</v>
      </c>
      <c r="H20" s="38">
        <v>2.7176005888125614</v>
      </c>
      <c r="I20" s="36">
        <v>3.5625688391156265</v>
      </c>
      <c r="J20" s="38">
        <v>24.109357790221086</v>
      </c>
      <c r="K20" s="38">
        <v>72.32807337066329</v>
      </c>
      <c r="L20" s="63" t="s">
        <v>215</v>
      </c>
      <c r="M20" s="39">
        <v>7.09</v>
      </c>
      <c r="N20" s="42">
        <v>5.64</v>
      </c>
      <c r="O20" s="37">
        <v>0.26</v>
      </c>
      <c r="P20" s="41">
        <v>0.87142857142857144</v>
      </c>
      <c r="Q20" s="39">
        <v>6.2832000000000026</v>
      </c>
      <c r="R20" s="39">
        <v>26.193399999999997</v>
      </c>
      <c r="S20" s="39">
        <v>36.069599999999987</v>
      </c>
      <c r="T20" s="39">
        <v>1.2551692307692308</v>
      </c>
      <c r="U20" s="39">
        <v>0.5694217391304347</v>
      </c>
      <c r="V20" s="42">
        <v>64.087590969899651</v>
      </c>
      <c r="W20" s="36">
        <v>65.34347826086956</v>
      </c>
      <c r="X20" s="36">
        <v>98.078021978021965</v>
      </c>
      <c r="Y20" s="41">
        <v>0.72619047619047639</v>
      </c>
      <c r="Z20" s="42">
        <v>1.1541618000000002</v>
      </c>
      <c r="AA20" s="43">
        <v>0.1232</v>
      </c>
      <c r="AB20" s="39">
        <v>89.994129779961042</v>
      </c>
      <c r="AC20" s="36">
        <f t="shared" ref="AC20:AC25" si="1">Z20/AA20</f>
        <v>9.3681964285714301</v>
      </c>
      <c r="AD20" s="82">
        <v>90.343175499782177</v>
      </c>
      <c r="AE20" s="115"/>
      <c r="AF20" s="85"/>
    </row>
    <row r="21" spans="1:32">
      <c r="A21" s="44" t="s">
        <v>194</v>
      </c>
      <c r="B21" s="45" t="s">
        <v>230</v>
      </c>
      <c r="C21" s="46">
        <v>2</v>
      </c>
      <c r="D21" s="44" t="s">
        <v>28</v>
      </c>
      <c r="E21" s="47" t="s">
        <v>27</v>
      </c>
      <c r="F21" s="48">
        <v>0</v>
      </c>
      <c r="G21" s="48">
        <v>0.6380562659846547</v>
      </c>
      <c r="H21" s="48">
        <v>3.144705882352941</v>
      </c>
      <c r="I21" s="46">
        <v>3.7827621483375955</v>
      </c>
      <c r="J21" s="48">
        <v>31.375186255976867</v>
      </c>
      <c r="K21" s="48">
        <v>64.842051595685533</v>
      </c>
      <c r="L21" s="64" t="s">
        <v>215</v>
      </c>
      <c r="M21" s="49">
        <v>8.0399999999999991</v>
      </c>
      <c r="N21" s="49">
        <v>6.8</v>
      </c>
      <c r="O21" s="47">
        <v>0.73</v>
      </c>
      <c r="P21" s="50">
        <v>2.6769230769230763</v>
      </c>
      <c r="Q21" s="51">
        <v>2.3562000000000016</v>
      </c>
      <c r="R21" s="51">
        <v>25.311999999999998</v>
      </c>
      <c r="S21" s="51">
        <v>35.707999999999991</v>
      </c>
      <c r="T21" s="51">
        <v>0.86923076923076914</v>
      </c>
      <c r="U21" s="51">
        <v>1.7097391304347822</v>
      </c>
      <c r="V21" s="49">
        <v>63.598969899665541</v>
      </c>
      <c r="W21" s="46">
        <v>63.869565217391305</v>
      </c>
      <c r="X21" s="46">
        <v>99.576331360946739</v>
      </c>
      <c r="Y21" s="50">
        <v>0.708860759493671</v>
      </c>
      <c r="Z21" s="49">
        <v>0.53452895294117664</v>
      </c>
      <c r="AA21" s="52">
        <v>7.7000000000000013E-2</v>
      </c>
      <c r="AB21" s="51">
        <v>12.901813295888219</v>
      </c>
      <c r="AC21" s="46">
        <f t="shared" si="1"/>
        <v>6.9419344537815135</v>
      </c>
      <c r="AD21" s="83">
        <v>98.500222688267101</v>
      </c>
      <c r="AE21" s="116"/>
      <c r="AF21" s="86"/>
    </row>
    <row r="22" spans="1:32">
      <c r="A22" s="53" t="s">
        <v>194</v>
      </c>
      <c r="B22" s="54" t="s">
        <v>230</v>
      </c>
      <c r="C22" s="55">
        <v>3</v>
      </c>
      <c r="D22" s="53" t="s">
        <v>24</v>
      </c>
      <c r="E22" s="59" t="s">
        <v>29</v>
      </c>
      <c r="F22" s="57">
        <v>0</v>
      </c>
      <c r="G22" s="57">
        <v>2.8216326530612243</v>
      </c>
      <c r="H22" s="57">
        <v>8.0325510204081638</v>
      </c>
      <c r="I22" s="55">
        <v>10.854183673469388</v>
      </c>
      <c r="J22" s="57">
        <v>31.696290249433101</v>
      </c>
      <c r="K22" s="57">
        <v>57.449526077097509</v>
      </c>
      <c r="L22" s="65" t="s">
        <v>215</v>
      </c>
      <c r="M22" s="61">
        <v>7.91</v>
      </c>
      <c r="N22" s="61">
        <v>6.61</v>
      </c>
      <c r="O22" s="55">
        <v>1.56</v>
      </c>
      <c r="P22" s="60">
        <v>4.859649122807018</v>
      </c>
      <c r="Q22" s="61">
        <v>4.8246000000000011</v>
      </c>
      <c r="R22" s="61">
        <v>28.475999999999999</v>
      </c>
      <c r="S22" s="61">
        <v>21.243999999999993</v>
      </c>
      <c r="T22" s="61">
        <v>0.39405128205128204</v>
      </c>
      <c r="U22" s="61">
        <v>2.7218260869565216</v>
      </c>
      <c r="V22" s="62">
        <v>52.835877369007797</v>
      </c>
      <c r="W22" s="55">
        <v>56.008695652173905</v>
      </c>
      <c r="X22" s="55">
        <v>94.335132703553768</v>
      </c>
      <c r="Y22" s="60">
        <v>1.3404255319148941</v>
      </c>
      <c r="Z22" s="62">
        <v>0.36730367142857168</v>
      </c>
      <c r="AA22" s="56">
        <v>3.0799999999999998E-2</v>
      </c>
      <c r="AB22" s="61">
        <v>4.7784493688474896</v>
      </c>
      <c r="AC22" s="55">
        <f t="shared" si="1"/>
        <v>11.925443877551029</v>
      </c>
      <c r="AD22" s="84">
        <v>97.492006421445481</v>
      </c>
      <c r="AE22" s="117"/>
      <c r="AF22" s="87"/>
    </row>
    <row r="23" spans="1:32">
      <c r="A23" s="34" t="s">
        <v>195</v>
      </c>
      <c r="B23" s="35" t="s">
        <v>232</v>
      </c>
      <c r="C23" s="36">
        <v>1</v>
      </c>
      <c r="D23" s="34" t="s">
        <v>26</v>
      </c>
      <c r="E23" s="37" t="s">
        <v>30</v>
      </c>
      <c r="F23" s="38">
        <v>0</v>
      </c>
      <c r="G23" s="38">
        <v>3.8434625836234466</v>
      </c>
      <c r="H23" s="38">
        <v>21.004969933756044</v>
      </c>
      <c r="I23" s="36">
        <v>24.848432517379489</v>
      </c>
      <c r="J23" s="38">
        <v>29.854732287616361</v>
      </c>
      <c r="K23" s="38">
        <v>45.296835195004128</v>
      </c>
      <c r="L23" s="63" t="s">
        <v>215</v>
      </c>
      <c r="M23" s="42">
        <v>7.8</v>
      </c>
      <c r="N23" s="42">
        <v>6.34</v>
      </c>
      <c r="O23" s="37">
        <v>0.65</v>
      </c>
      <c r="P23" s="41">
        <v>0.61860465116279062</v>
      </c>
      <c r="Q23" s="39">
        <v>7.6296000000000017</v>
      </c>
      <c r="R23" s="39">
        <v>47.233999999999995</v>
      </c>
      <c r="S23" s="39">
        <v>11.164400000000008</v>
      </c>
      <c r="T23" s="39">
        <v>0.88632564102564104</v>
      </c>
      <c r="U23" s="39">
        <v>0.39206086956521735</v>
      </c>
      <c r="V23" s="42">
        <v>59.676786510590858</v>
      </c>
      <c r="W23" s="36">
        <v>63.378260869565217</v>
      </c>
      <c r="X23" s="36">
        <v>94.159709799244681</v>
      </c>
      <c r="Y23" s="41">
        <v>4.2307692307692273</v>
      </c>
      <c r="Z23" s="42">
        <v>0.63397620000000032</v>
      </c>
      <c r="AA23" s="43">
        <v>8.4699999999999998E-2</v>
      </c>
      <c r="AB23" s="39">
        <v>32.015610771278183</v>
      </c>
      <c r="AC23" s="36">
        <f t="shared" si="1"/>
        <v>7.4849610389610426</v>
      </c>
      <c r="AD23" s="82">
        <v>139.91763573927417</v>
      </c>
      <c r="AE23" s="115"/>
      <c r="AF23" s="85"/>
    </row>
    <row r="24" spans="1:32">
      <c r="A24" s="44" t="s">
        <v>195</v>
      </c>
      <c r="B24" s="45" t="s">
        <v>232</v>
      </c>
      <c r="C24" s="46">
        <v>2</v>
      </c>
      <c r="D24" s="44" t="s">
        <v>32</v>
      </c>
      <c r="E24" s="47" t="s">
        <v>31</v>
      </c>
      <c r="F24" s="48">
        <v>0</v>
      </c>
      <c r="G24" s="48">
        <v>1.3712693814316126</v>
      </c>
      <c r="H24" s="48">
        <v>3.120819971534015</v>
      </c>
      <c r="I24" s="46">
        <v>4.4920893529656274</v>
      </c>
      <c r="J24" s="48">
        <v>18.243084056175114</v>
      </c>
      <c r="K24" s="48">
        <v>77.264826590859258</v>
      </c>
      <c r="L24" s="64" t="s">
        <v>215</v>
      </c>
      <c r="M24" s="49">
        <v>7.8</v>
      </c>
      <c r="N24" s="66">
        <v>6.33</v>
      </c>
      <c r="O24" s="47">
        <v>0.39</v>
      </c>
      <c r="P24" s="50">
        <v>1.0379746835443036</v>
      </c>
      <c r="Q24" s="51">
        <v>9.8736000000000015</v>
      </c>
      <c r="R24" s="51">
        <v>58.759999999999991</v>
      </c>
      <c r="S24" s="51">
        <v>17.627999999999986</v>
      </c>
      <c r="T24" s="51">
        <v>0.80548717948717941</v>
      </c>
      <c r="U24" s="51">
        <v>0.8057391304347824</v>
      </c>
      <c r="V24" s="49">
        <v>77.999226309921937</v>
      </c>
      <c r="W24" s="46">
        <v>77.626086956521732</v>
      </c>
      <c r="X24" s="46">
        <v>100.480688088283</v>
      </c>
      <c r="Y24" s="50">
        <v>3.3333333333333357</v>
      </c>
      <c r="Z24" s="49">
        <v>0.77133771000000018</v>
      </c>
      <c r="AA24" s="52">
        <v>5.3900000000000003E-2</v>
      </c>
      <c r="AB24" s="51">
        <v>7.4862373445277326</v>
      </c>
      <c r="AC24" s="46">
        <f t="shared" si="1"/>
        <v>14.310532653061227</v>
      </c>
      <c r="AD24" s="83">
        <v>100.4675612197714</v>
      </c>
      <c r="AE24" s="116"/>
      <c r="AF24" s="86"/>
    </row>
    <row r="25" spans="1:32">
      <c r="A25" s="44" t="s">
        <v>195</v>
      </c>
      <c r="B25" s="45" t="s">
        <v>232</v>
      </c>
      <c r="C25" s="46">
        <v>3</v>
      </c>
      <c r="D25" s="44" t="s">
        <v>34</v>
      </c>
      <c r="E25" s="47" t="s">
        <v>33</v>
      </c>
      <c r="F25" s="48">
        <v>0</v>
      </c>
      <c r="G25" s="46">
        <v>0.90851224958736543</v>
      </c>
      <c r="H25" s="46">
        <v>1.4344930256642612</v>
      </c>
      <c r="I25" s="46">
        <v>2.3430052752516266</v>
      </c>
      <c r="J25" s="46">
        <v>13.316862917011141</v>
      </c>
      <c r="K25" s="46">
        <v>84.340131807737237</v>
      </c>
      <c r="L25" s="64" t="s">
        <v>215</v>
      </c>
      <c r="M25" s="66">
        <v>8.15</v>
      </c>
      <c r="N25" s="66">
        <v>6.55</v>
      </c>
      <c r="O25" s="47">
        <v>0.56999999999999995</v>
      </c>
      <c r="P25" s="50">
        <v>1.9741935483870965</v>
      </c>
      <c r="Q25" s="51">
        <v>6.2832000000000026</v>
      </c>
      <c r="R25" s="51">
        <v>47.488</v>
      </c>
      <c r="S25" s="51">
        <v>26.432000000000016</v>
      </c>
      <c r="T25" s="51">
        <v>0.62030769230769234</v>
      </c>
      <c r="U25" s="51">
        <v>1.4900869565217392</v>
      </c>
      <c r="V25" s="49">
        <v>76.030394648829457</v>
      </c>
      <c r="W25" s="46">
        <v>75.478260869565233</v>
      </c>
      <c r="X25" s="46">
        <v>100.7315136476427</v>
      </c>
      <c r="Y25" s="50">
        <v>1.7966101694915242</v>
      </c>
      <c r="Z25" s="49">
        <v>0.61772040000000017</v>
      </c>
      <c r="AA25" s="52">
        <v>8.4699999999999998E-2</v>
      </c>
      <c r="AB25" s="51">
        <v>1.1149715193977474</v>
      </c>
      <c r="AC25" s="46">
        <f t="shared" si="1"/>
        <v>7.2930389610389632</v>
      </c>
      <c r="AD25" s="83">
        <v>89.492699681364456</v>
      </c>
      <c r="AE25" s="116"/>
      <c r="AF25" s="86"/>
    </row>
    <row r="26" spans="1:32">
      <c r="A26" s="53" t="s">
        <v>195</v>
      </c>
      <c r="B26" s="54" t="s">
        <v>232</v>
      </c>
      <c r="C26" s="55">
        <v>4</v>
      </c>
      <c r="D26" s="53" t="s">
        <v>36</v>
      </c>
      <c r="E26" s="56" t="s">
        <v>35</v>
      </c>
      <c r="F26" s="57"/>
      <c r="G26" s="55"/>
      <c r="H26" s="55"/>
      <c r="I26" s="55"/>
      <c r="J26" s="55"/>
      <c r="K26" s="55"/>
      <c r="L26" s="54"/>
      <c r="M26" s="62">
        <v>8.23</v>
      </c>
      <c r="N26" s="62">
        <v>7.16</v>
      </c>
      <c r="O26" s="59">
        <v>0.83</v>
      </c>
      <c r="P26" s="60">
        <v>3.4399999999999995</v>
      </c>
      <c r="Q26" s="61"/>
      <c r="R26" s="61">
        <v>55.143999999999998</v>
      </c>
      <c r="S26" s="61">
        <v>30.28399999999997</v>
      </c>
      <c r="T26" s="61">
        <v>0.51574358974358969</v>
      </c>
      <c r="U26" s="61">
        <v>2.1126086956521735</v>
      </c>
      <c r="V26" s="62">
        <v>88.056352285395732</v>
      </c>
      <c r="W26" s="55">
        <v>61.413043478260867</v>
      </c>
      <c r="X26" s="55">
        <v>143.38379487179483</v>
      </c>
      <c r="Y26" s="60">
        <v>1.8208955223880614</v>
      </c>
      <c r="Z26" s="62"/>
      <c r="AA26" s="56"/>
      <c r="AB26" s="61"/>
      <c r="AC26" s="55"/>
      <c r="AD26" s="84"/>
      <c r="AE26" s="117"/>
      <c r="AF26" s="87"/>
    </row>
    <row r="27" spans="1:32">
      <c r="A27" s="34" t="s">
        <v>196</v>
      </c>
      <c r="B27" s="35" t="s">
        <v>234</v>
      </c>
      <c r="C27" s="36">
        <v>1</v>
      </c>
      <c r="D27" s="34" t="s">
        <v>12</v>
      </c>
      <c r="E27" s="37" t="s">
        <v>37</v>
      </c>
      <c r="F27" s="38">
        <v>0</v>
      </c>
      <c r="G27" s="36">
        <v>0.50720711556885534</v>
      </c>
      <c r="H27" s="36">
        <v>2.1210479378333953</v>
      </c>
      <c r="I27" s="36">
        <v>2.6282550534022509</v>
      </c>
      <c r="J27" s="36">
        <v>21.167770640564722</v>
      </c>
      <c r="K27" s="36">
        <v>76.203974306033018</v>
      </c>
      <c r="L27" s="63" t="s">
        <v>215</v>
      </c>
      <c r="M27" s="42">
        <v>7.58</v>
      </c>
      <c r="N27" s="42">
        <v>6.46</v>
      </c>
      <c r="O27" s="37">
        <v>0.88</v>
      </c>
      <c r="P27" s="41">
        <v>1.2185915492957746</v>
      </c>
      <c r="Q27" s="39">
        <v>4.7123999999999997</v>
      </c>
      <c r="R27" s="39">
        <v>45.221120000000013</v>
      </c>
      <c r="S27" s="39">
        <v>23.071999999999989</v>
      </c>
      <c r="T27" s="39">
        <v>1.1654317948717949</v>
      </c>
      <c r="U27" s="39">
        <v>0.84262956521739141</v>
      </c>
      <c r="V27" s="42">
        <v>70.301181360089188</v>
      </c>
      <c r="W27" s="36">
        <v>69.147826086956528</v>
      </c>
      <c r="X27" s="36">
        <v>101.66795594077283</v>
      </c>
      <c r="Y27" s="41">
        <v>1.9600000000000015</v>
      </c>
      <c r="Z27" s="42">
        <v>0.86039627142857167</v>
      </c>
      <c r="AA27" s="43">
        <v>9.240000000000001E-2</v>
      </c>
      <c r="AB27" s="39">
        <v>53.040787994207129</v>
      </c>
      <c r="AC27" s="36">
        <f>Z27/AA27</f>
        <v>9.3116479591836754</v>
      </c>
      <c r="AD27" s="82">
        <v>90.740445910682823</v>
      </c>
      <c r="AE27" s="115"/>
      <c r="AF27" s="85"/>
    </row>
    <row r="28" spans="1:32">
      <c r="A28" s="44" t="s">
        <v>196</v>
      </c>
      <c r="B28" s="45" t="s">
        <v>234</v>
      </c>
      <c r="C28" s="46">
        <v>2</v>
      </c>
      <c r="D28" s="44" t="s">
        <v>39</v>
      </c>
      <c r="E28" s="47" t="s">
        <v>38</v>
      </c>
      <c r="F28" s="48">
        <v>0</v>
      </c>
      <c r="G28" s="46">
        <v>2.4464648197843197</v>
      </c>
      <c r="H28" s="46">
        <v>25.191320916591014</v>
      </c>
      <c r="I28" s="46">
        <v>27.637785736375335</v>
      </c>
      <c r="J28" s="46">
        <v>44.530593392999805</v>
      </c>
      <c r="K28" s="46">
        <v>27.831620870624878</v>
      </c>
      <c r="L28" s="64" t="s">
        <v>217</v>
      </c>
      <c r="M28" s="49">
        <v>7.95</v>
      </c>
      <c r="N28" s="49">
        <v>6.62</v>
      </c>
      <c r="O28" s="47">
        <v>0.49</v>
      </c>
      <c r="P28" s="50">
        <v>3.7868852459016398</v>
      </c>
      <c r="Q28" s="51">
        <v>7.6296000000000017</v>
      </c>
      <c r="R28" s="51">
        <v>29.120000000000005</v>
      </c>
      <c r="S28" s="51">
        <v>22.847999999999999</v>
      </c>
      <c r="T28" s="51">
        <v>0.34461538461538466</v>
      </c>
      <c r="U28" s="51">
        <v>2.2497391304347829</v>
      </c>
      <c r="V28" s="49">
        <v>54.562354515050174</v>
      </c>
      <c r="W28" s="46">
        <v>59.408695652173911</v>
      </c>
      <c r="X28" s="46">
        <v>91.842370744010097</v>
      </c>
      <c r="Y28" s="50">
        <v>1.274509803921569</v>
      </c>
      <c r="Z28" s="49">
        <v>0.40151826000000046</v>
      </c>
      <c r="AA28" s="52">
        <v>6.1600000000000016E-2</v>
      </c>
      <c r="AB28" s="51">
        <v>42.687481028370904</v>
      </c>
      <c r="AC28" s="46">
        <f>Z28/AA28</f>
        <v>6.5181535714285772</v>
      </c>
      <c r="AD28" s="83">
        <v>213.457548621889</v>
      </c>
      <c r="AE28" s="116"/>
      <c r="AF28" s="86"/>
    </row>
    <row r="29" spans="1:32">
      <c r="A29" s="44" t="s">
        <v>196</v>
      </c>
      <c r="B29" s="45" t="s">
        <v>234</v>
      </c>
      <c r="C29" s="46">
        <v>3</v>
      </c>
      <c r="D29" s="44" t="s">
        <v>41</v>
      </c>
      <c r="E29" s="47" t="s">
        <v>40</v>
      </c>
      <c r="F29" s="48">
        <v>0</v>
      </c>
      <c r="G29" s="46">
        <v>0.77092552709136253</v>
      </c>
      <c r="H29" s="46">
        <v>27.707970414871912</v>
      </c>
      <c r="I29" s="46">
        <v>28.478895941963273</v>
      </c>
      <c r="J29" s="46">
        <v>41.124634833371125</v>
      </c>
      <c r="K29" s="47">
        <v>30.396469224665609</v>
      </c>
      <c r="L29" s="64" t="s">
        <v>217</v>
      </c>
      <c r="M29" s="49">
        <v>7.84</v>
      </c>
      <c r="N29" s="49">
        <v>6.5</v>
      </c>
      <c r="O29" s="47">
        <v>0.6</v>
      </c>
      <c r="P29" s="50">
        <v>1.1311475409836065</v>
      </c>
      <c r="Q29" s="51">
        <v>6.0588000000000033</v>
      </c>
      <c r="R29" s="51">
        <v>28.672000000000004</v>
      </c>
      <c r="S29" s="51">
        <v>29.568000000000005</v>
      </c>
      <c r="T29" s="51">
        <v>0.33312820512820512</v>
      </c>
      <c r="U29" s="51">
        <v>0.67200000000000004</v>
      </c>
      <c r="V29" s="49">
        <v>59.245128205128211</v>
      </c>
      <c r="W29" s="46">
        <v>59.408695652173911</v>
      </c>
      <c r="X29" s="46">
        <v>99.724674232870953</v>
      </c>
      <c r="Y29" s="50">
        <v>0.96969696969696972</v>
      </c>
      <c r="Z29" s="49">
        <v>0.20171970000000011</v>
      </c>
      <c r="AA29" s="52">
        <v>1.5399999999999999E-2</v>
      </c>
      <c r="AB29" s="51">
        <v>35.041962038214919</v>
      </c>
      <c r="AC29" s="46">
        <f>Z29/AA29</f>
        <v>13.098681818181827</v>
      </c>
      <c r="AD29" s="83">
        <v>195.44604083149881</v>
      </c>
      <c r="AE29" s="116"/>
      <c r="AF29" s="86"/>
    </row>
    <row r="30" spans="1:32">
      <c r="A30" s="53" t="s">
        <v>196</v>
      </c>
      <c r="B30" s="54" t="s">
        <v>234</v>
      </c>
      <c r="C30" s="55">
        <v>4</v>
      </c>
      <c r="D30" s="53" t="s">
        <v>43</v>
      </c>
      <c r="E30" s="56" t="s">
        <v>42</v>
      </c>
      <c r="F30" s="57"/>
      <c r="G30" s="59"/>
      <c r="H30" s="55"/>
      <c r="I30" s="55"/>
      <c r="J30" s="55"/>
      <c r="K30" s="59"/>
      <c r="L30" s="54"/>
      <c r="M30" s="62">
        <v>7.46</v>
      </c>
      <c r="N30" s="62">
        <v>6.66</v>
      </c>
      <c r="O30" s="59">
        <v>1.1200000000000001</v>
      </c>
      <c r="P30" s="60">
        <v>0.81818181818181812</v>
      </c>
      <c r="Q30" s="61"/>
      <c r="R30" s="61">
        <v>39.776000000000003</v>
      </c>
      <c r="S30" s="61">
        <v>34.803999999999981</v>
      </c>
      <c r="T30" s="61">
        <v>0.38246153846153846</v>
      </c>
      <c r="U30" s="61">
        <v>0.4421739130434782</v>
      </c>
      <c r="V30" s="62">
        <v>75.404635451505001</v>
      </c>
      <c r="W30" s="55">
        <v>54.043478260869556</v>
      </c>
      <c r="X30" s="55">
        <v>139.52587412587411</v>
      </c>
      <c r="Y30" s="60">
        <v>1.1428571428571437</v>
      </c>
      <c r="Z30" s="62"/>
      <c r="AA30" s="56"/>
      <c r="AB30" s="61"/>
      <c r="AC30" s="55"/>
      <c r="AD30" s="84"/>
      <c r="AE30" s="117"/>
      <c r="AF30" s="87"/>
    </row>
    <row r="31" spans="1:32">
      <c r="A31" s="34" t="s">
        <v>197</v>
      </c>
      <c r="B31" s="35" t="s">
        <v>232</v>
      </c>
      <c r="C31" s="36">
        <v>1</v>
      </c>
      <c r="D31" s="34" t="s">
        <v>26</v>
      </c>
      <c r="E31" s="37" t="s">
        <v>44</v>
      </c>
      <c r="F31" s="38">
        <v>0</v>
      </c>
      <c r="G31" s="36">
        <v>0.45170882439317134</v>
      </c>
      <c r="H31" s="36">
        <v>0.54680541900225998</v>
      </c>
      <c r="I31" s="36">
        <v>0.99851424339543127</v>
      </c>
      <c r="J31" s="36">
        <v>12.91323727260059</v>
      </c>
      <c r="K31" s="36">
        <v>86.088248484003984</v>
      </c>
      <c r="L31" s="63" t="s">
        <v>215</v>
      </c>
      <c r="M31" s="39">
        <v>6.6</v>
      </c>
      <c r="N31" s="39">
        <v>5.03</v>
      </c>
      <c r="O31" s="37">
        <v>0.28999999999999998</v>
      </c>
      <c r="P31" s="41">
        <v>0.76249999999999984</v>
      </c>
      <c r="Q31" s="39">
        <v>6.7319999999999993</v>
      </c>
      <c r="R31" s="39">
        <v>37.632000000000005</v>
      </c>
      <c r="S31" s="39">
        <v>34.048000000000002</v>
      </c>
      <c r="T31" s="39">
        <v>1.3440000000000001</v>
      </c>
      <c r="U31" s="39">
        <v>0.59408695652173915</v>
      </c>
      <c r="V31" s="42">
        <v>73.618086956521751</v>
      </c>
      <c r="W31" s="36">
        <v>77.913043478260889</v>
      </c>
      <c r="X31" s="36">
        <v>94.487499999999983</v>
      </c>
      <c r="Y31" s="41">
        <v>1.1052631578947369</v>
      </c>
      <c r="Z31" s="42">
        <v>1.3965210000000001</v>
      </c>
      <c r="AA31" s="43">
        <v>9.555000000000001E-2</v>
      </c>
      <c r="AB31" s="39">
        <v>40.138974698318911</v>
      </c>
      <c r="AC31" s="36">
        <f>Z31/AA31</f>
        <v>14.615604395604395</v>
      </c>
      <c r="AD31" s="82">
        <v>90.503692257994857</v>
      </c>
      <c r="AE31" s="115"/>
      <c r="AF31" s="85"/>
    </row>
    <row r="32" spans="1:32">
      <c r="A32" s="44" t="s">
        <v>197</v>
      </c>
      <c r="B32" s="45" t="s">
        <v>232</v>
      </c>
      <c r="C32" s="46">
        <v>2</v>
      </c>
      <c r="D32" s="44" t="s">
        <v>46</v>
      </c>
      <c r="E32" s="47" t="s">
        <v>45</v>
      </c>
      <c r="F32" s="48">
        <v>0</v>
      </c>
      <c r="G32" s="46">
        <v>0.61031058841966668</v>
      </c>
      <c r="H32" s="46">
        <v>0.31736150597822671</v>
      </c>
      <c r="I32" s="46">
        <v>0.92767209439789333</v>
      </c>
      <c r="J32" s="46">
        <v>11.008036433955786</v>
      </c>
      <c r="K32" s="46">
        <v>88.064291471646328</v>
      </c>
      <c r="L32" s="64" t="s">
        <v>215</v>
      </c>
      <c r="M32" s="49">
        <v>7.52</v>
      </c>
      <c r="N32" s="49">
        <v>6.16</v>
      </c>
      <c r="O32" s="47">
        <v>0.39</v>
      </c>
      <c r="P32" s="50">
        <v>2.5234899328859064</v>
      </c>
      <c r="Q32" s="51">
        <v>6.3953999999999986</v>
      </c>
      <c r="R32" s="51">
        <v>48.384000000000007</v>
      </c>
      <c r="S32" s="51">
        <v>25.536000000000008</v>
      </c>
      <c r="T32" s="51">
        <v>0.99364102564102574</v>
      </c>
      <c r="U32" s="51">
        <v>1.8309565217391308</v>
      </c>
      <c r="V32" s="49">
        <v>76.744597547380181</v>
      </c>
      <c r="W32" s="46">
        <v>72.556521739130446</v>
      </c>
      <c r="X32" s="46">
        <v>105.77215625537775</v>
      </c>
      <c r="Y32" s="50">
        <v>1.8947368421052628</v>
      </c>
      <c r="Z32" s="49">
        <v>0.83473533</v>
      </c>
      <c r="AA32" s="52">
        <v>4.6199999999999998E-2</v>
      </c>
      <c r="AB32" s="51">
        <v>13.061094941516473</v>
      </c>
      <c r="AC32" s="46">
        <f>Z32/AA32</f>
        <v>18.067864285714286</v>
      </c>
      <c r="AD32" s="83">
        <v>82.39039970302963</v>
      </c>
      <c r="AE32" s="116"/>
      <c r="AF32" s="86"/>
    </row>
    <row r="33" spans="1:32">
      <c r="A33" s="44" t="s">
        <v>197</v>
      </c>
      <c r="B33" s="45" t="s">
        <v>232</v>
      </c>
      <c r="C33" s="46">
        <v>3</v>
      </c>
      <c r="D33" s="44" t="s">
        <v>48</v>
      </c>
      <c r="E33" s="47" t="s">
        <v>47</v>
      </c>
      <c r="F33" s="48">
        <v>0</v>
      </c>
      <c r="G33" s="46">
        <v>0.68173793711863184</v>
      </c>
      <c r="H33" s="46">
        <v>0.34086896855931592</v>
      </c>
      <c r="I33" s="46">
        <v>1.0226069056779479</v>
      </c>
      <c r="J33" s="46">
        <v>10.008949863470765</v>
      </c>
      <c r="K33" s="46">
        <v>88.968443230851292</v>
      </c>
      <c r="L33" s="64" t="s">
        <v>215</v>
      </c>
      <c r="M33" s="66">
        <v>8.2100000000000009</v>
      </c>
      <c r="N33" s="66">
        <v>6.67</v>
      </c>
      <c r="O33" s="47">
        <v>1.61</v>
      </c>
      <c r="P33" s="50">
        <v>3.2586503067484665</v>
      </c>
      <c r="Q33" s="51">
        <v>7.0686000000000018</v>
      </c>
      <c r="R33" s="51">
        <v>43.904000000000003</v>
      </c>
      <c r="S33" s="51">
        <v>19.756800000000005</v>
      </c>
      <c r="T33" s="51">
        <v>0.6923323076923078</v>
      </c>
      <c r="U33" s="51">
        <v>2.5865182608695658</v>
      </c>
      <c r="V33" s="49">
        <v>66.939650568561888</v>
      </c>
      <c r="W33" s="46">
        <v>79.373913043478268</v>
      </c>
      <c r="X33" s="46">
        <v>84.334572911750826</v>
      </c>
      <c r="Y33" s="50">
        <v>2.2222222222222219</v>
      </c>
      <c r="Z33" s="49">
        <v>0.70121610000000012</v>
      </c>
      <c r="AA33" s="52">
        <v>3.8500000000000006E-2</v>
      </c>
      <c r="AB33" s="51">
        <v>0.7964082281412479</v>
      </c>
      <c r="AC33" s="46">
        <f>Z33/AA33</f>
        <v>18.213405194805194</v>
      </c>
      <c r="AD33" s="83">
        <v>89.215805246274158</v>
      </c>
      <c r="AE33" s="116"/>
      <c r="AF33" s="86"/>
    </row>
    <row r="34" spans="1:32">
      <c r="A34" s="53" t="s">
        <v>197</v>
      </c>
      <c r="B34" s="54" t="s">
        <v>232</v>
      </c>
      <c r="C34" s="55">
        <v>4</v>
      </c>
      <c r="D34" s="53" t="s">
        <v>10</v>
      </c>
      <c r="E34" s="56" t="s">
        <v>49</v>
      </c>
      <c r="F34" s="57"/>
      <c r="G34" s="55"/>
      <c r="H34" s="55"/>
      <c r="I34" s="55"/>
      <c r="J34" s="55"/>
      <c r="K34" s="55"/>
      <c r="L34" s="54"/>
      <c r="M34" s="61">
        <v>7.85</v>
      </c>
      <c r="N34" s="61">
        <v>6.94</v>
      </c>
      <c r="O34" s="59">
        <v>2.73</v>
      </c>
      <c r="P34" s="60">
        <v>3.6645962732919246</v>
      </c>
      <c r="Q34" s="61"/>
      <c r="R34" s="61">
        <v>44.74799999999999</v>
      </c>
      <c r="S34" s="61">
        <v>45.652000000000015</v>
      </c>
      <c r="T34" s="61">
        <v>0.53312820512820491</v>
      </c>
      <c r="U34" s="61">
        <v>2.8986956521739127</v>
      </c>
      <c r="V34" s="62">
        <v>93.831823857302126</v>
      </c>
      <c r="W34" s="55">
        <v>79.100000000000009</v>
      </c>
      <c r="X34" s="55">
        <v>118.62430323299888</v>
      </c>
      <c r="Y34" s="60">
        <v>0.98019801980197963</v>
      </c>
      <c r="Z34" s="62"/>
      <c r="AA34" s="56"/>
      <c r="AB34" s="61"/>
      <c r="AC34" s="55"/>
      <c r="AD34" s="84"/>
      <c r="AE34" s="117"/>
      <c r="AF34" s="87"/>
    </row>
    <row r="35" spans="1:32">
      <c r="A35" s="34" t="s">
        <v>198</v>
      </c>
      <c r="B35" s="35" t="s">
        <v>235</v>
      </c>
      <c r="C35" s="36">
        <v>1</v>
      </c>
      <c r="D35" s="34" t="s">
        <v>12</v>
      </c>
      <c r="E35" s="37" t="s">
        <v>50</v>
      </c>
      <c r="F35" s="38">
        <v>0</v>
      </c>
      <c r="G35" s="36">
        <v>1.842443890274315</v>
      </c>
      <c r="H35" s="36">
        <v>12.065760598503745</v>
      </c>
      <c r="I35" s="36">
        <v>13.908204488778061</v>
      </c>
      <c r="J35" s="36">
        <v>37.475252163708383</v>
      </c>
      <c r="K35" s="37">
        <v>48.61654334751357</v>
      </c>
      <c r="L35" s="63" t="s">
        <v>215</v>
      </c>
      <c r="M35" s="40">
        <v>7.82</v>
      </c>
      <c r="N35" s="40">
        <v>6.54</v>
      </c>
      <c r="O35" s="37">
        <v>0.56999999999999995</v>
      </c>
      <c r="P35" s="41">
        <v>1.264</v>
      </c>
      <c r="Q35" s="39">
        <v>7.6296000000000017</v>
      </c>
      <c r="R35" s="39">
        <v>40.404000000000003</v>
      </c>
      <c r="S35" s="39">
        <v>19.091999999999999</v>
      </c>
      <c r="T35" s="39">
        <v>0.90507692307692311</v>
      </c>
      <c r="U35" s="39">
        <v>0.76252173913043486</v>
      </c>
      <c r="V35" s="42">
        <v>61.163598662207363</v>
      </c>
      <c r="W35" s="36">
        <v>60.326086956521742</v>
      </c>
      <c r="X35" s="36">
        <v>101.38830769230771</v>
      </c>
      <c r="Y35" s="41">
        <v>2.1162790697674421</v>
      </c>
      <c r="Z35" s="42">
        <v>0.83569590000000016</v>
      </c>
      <c r="AA35" s="43">
        <v>4.6199999999999998E-2</v>
      </c>
      <c r="AB35" s="39">
        <v>55.430012678630867</v>
      </c>
      <c r="AC35" s="36">
        <f>Z35/AA35</f>
        <v>18.088655844155848</v>
      </c>
      <c r="AD35" s="82">
        <v>124.08551246703772</v>
      </c>
      <c r="AE35" s="115"/>
      <c r="AF35" s="85"/>
    </row>
    <row r="36" spans="1:32">
      <c r="A36" s="44" t="s">
        <v>198</v>
      </c>
      <c r="B36" s="45" t="s">
        <v>235</v>
      </c>
      <c r="C36" s="46">
        <v>2</v>
      </c>
      <c r="D36" s="44" t="s">
        <v>52</v>
      </c>
      <c r="E36" s="47" t="s">
        <v>51</v>
      </c>
      <c r="F36" s="48">
        <v>0</v>
      </c>
      <c r="G36" s="48">
        <v>0.4650689028110897</v>
      </c>
      <c r="H36" s="48">
        <v>0.9301378056221794</v>
      </c>
      <c r="I36" s="46">
        <v>1.3952067084332691</v>
      </c>
      <c r="J36" s="48">
        <v>12.76062030832041</v>
      </c>
      <c r="K36" s="48">
        <v>85.844172983246324</v>
      </c>
      <c r="L36" s="64" t="s">
        <v>215</v>
      </c>
      <c r="M36" s="49">
        <v>7.62</v>
      </c>
      <c r="N36" s="49">
        <v>6.06</v>
      </c>
      <c r="O36" s="47">
        <v>0.26</v>
      </c>
      <c r="P36" s="50">
        <v>2.6845637583892614</v>
      </c>
      <c r="Q36" s="51">
        <v>9.0882000000000023</v>
      </c>
      <c r="R36" s="51">
        <v>35.840000000000003</v>
      </c>
      <c r="S36" s="51">
        <v>29.11999999999999</v>
      </c>
      <c r="T36" s="51">
        <v>0.59733333333333338</v>
      </c>
      <c r="U36" s="51">
        <v>1.9478260869565218</v>
      </c>
      <c r="V36" s="49">
        <v>67.505159420289857</v>
      </c>
      <c r="W36" s="46">
        <v>72.556521739130446</v>
      </c>
      <c r="X36" s="46">
        <v>93.038031319910502</v>
      </c>
      <c r="Y36" s="50">
        <v>1.2307692307692313</v>
      </c>
      <c r="Z36" s="49">
        <v>1.0182042000000002</v>
      </c>
      <c r="AA36" s="52">
        <v>5.3900000000000003E-2</v>
      </c>
      <c r="AB36" s="51">
        <v>15.450319625940216</v>
      </c>
      <c r="AC36" s="46">
        <f>Z36/AA36</f>
        <v>18.890615955473102</v>
      </c>
      <c r="AD36" s="83">
        <v>84.521196043546084</v>
      </c>
      <c r="AE36" s="116"/>
      <c r="AF36" s="86"/>
    </row>
    <row r="37" spans="1:32">
      <c r="A37" s="44" t="s">
        <v>198</v>
      </c>
      <c r="B37" s="45" t="s">
        <v>235</v>
      </c>
      <c r="C37" s="46">
        <v>3</v>
      </c>
      <c r="D37" s="44" t="s">
        <v>54</v>
      </c>
      <c r="E37" s="47" t="s">
        <v>53</v>
      </c>
      <c r="F37" s="48">
        <v>0</v>
      </c>
      <c r="G37" s="48">
        <v>0.52344851849956497</v>
      </c>
      <c r="H37" s="48">
        <v>0.95172457909011798</v>
      </c>
      <c r="I37" s="46">
        <v>1.4751730975896828</v>
      </c>
      <c r="J37" s="48">
        <v>16.240356082814888</v>
      </c>
      <c r="K37" s="48">
        <v>82.284470819595427</v>
      </c>
      <c r="L37" s="64" t="s">
        <v>215</v>
      </c>
      <c r="M37" s="49">
        <v>8.15</v>
      </c>
      <c r="N37" s="49">
        <v>6.55</v>
      </c>
      <c r="O37" s="47">
        <v>0.6</v>
      </c>
      <c r="P37" s="50">
        <v>3.612903225806452</v>
      </c>
      <c r="Q37" s="51">
        <v>5.9466000000000019</v>
      </c>
      <c r="R37" s="51">
        <v>42.56</v>
      </c>
      <c r="S37" s="51">
        <v>25.984000000000009</v>
      </c>
      <c r="T37" s="51">
        <v>0.51117948717948725</v>
      </c>
      <c r="U37" s="51">
        <v>2.7269565217391309</v>
      </c>
      <c r="V37" s="49">
        <v>71.782136008918627</v>
      </c>
      <c r="W37" s="46">
        <v>75.478260869565233</v>
      </c>
      <c r="X37" s="46">
        <v>95.103060380479732</v>
      </c>
      <c r="Y37" s="50">
        <v>1.6379310344827582</v>
      </c>
      <c r="Z37" s="49">
        <v>0.98938710000000019</v>
      </c>
      <c r="AA37" s="52">
        <v>4.6199999999999998E-2</v>
      </c>
      <c r="AB37" s="51">
        <v>16.883854436594465</v>
      </c>
      <c r="AC37" s="46">
        <f>Z37/AA37</f>
        <v>21.4153051948052</v>
      </c>
      <c r="AD37" s="83">
        <v>91.728439300591162</v>
      </c>
      <c r="AE37" s="116"/>
      <c r="AF37" s="86"/>
    </row>
    <row r="38" spans="1:32">
      <c r="A38" s="53" t="s">
        <v>198</v>
      </c>
      <c r="B38" s="54" t="s">
        <v>235</v>
      </c>
      <c r="C38" s="55">
        <v>4</v>
      </c>
      <c r="D38" s="53" t="s">
        <v>10</v>
      </c>
      <c r="E38" s="56" t="s">
        <v>55</v>
      </c>
      <c r="F38" s="57"/>
      <c r="G38" s="59"/>
      <c r="H38" s="55"/>
      <c r="I38" s="55"/>
      <c r="J38" s="55"/>
      <c r="K38" s="59"/>
      <c r="L38" s="54"/>
      <c r="M38" s="62">
        <v>8.17</v>
      </c>
      <c r="N38" s="62">
        <v>7.16</v>
      </c>
      <c r="O38" s="59">
        <v>2.86</v>
      </c>
      <c r="P38" s="60">
        <v>5.416666666666667</v>
      </c>
      <c r="Q38" s="61"/>
      <c r="R38" s="61">
        <v>47.46</v>
      </c>
      <c r="S38" s="61">
        <v>40.68</v>
      </c>
      <c r="T38" s="61">
        <v>0.41143589743589742</v>
      </c>
      <c r="U38" s="61">
        <v>3.8321739130434782</v>
      </c>
      <c r="V38" s="62">
        <v>92.383609810479385</v>
      </c>
      <c r="W38" s="55">
        <v>70.747826086956508</v>
      </c>
      <c r="X38" s="55">
        <v>130.58155270655274</v>
      </c>
      <c r="Y38" s="60">
        <v>1.1666666666666667</v>
      </c>
      <c r="Z38" s="62"/>
      <c r="AA38" s="56"/>
      <c r="AB38" s="61"/>
      <c r="AC38" s="55"/>
      <c r="AD38" s="84"/>
      <c r="AE38" s="117"/>
      <c r="AF38" s="87"/>
    </row>
    <row r="39" spans="1:32">
      <c r="A39" s="34" t="s">
        <v>199</v>
      </c>
      <c r="B39" s="35" t="s">
        <v>233</v>
      </c>
      <c r="C39" s="36">
        <v>1</v>
      </c>
      <c r="D39" s="34" t="s">
        <v>57</v>
      </c>
      <c r="E39" s="37" t="s">
        <v>56</v>
      </c>
      <c r="F39" s="38">
        <v>0</v>
      </c>
      <c r="G39" s="38">
        <v>1.5106530336375716</v>
      </c>
      <c r="H39" s="38">
        <v>2.5478178030006808</v>
      </c>
      <c r="I39" s="36">
        <v>4.0584708366382527</v>
      </c>
      <c r="J39" s="38">
        <v>41.713708331896413</v>
      </c>
      <c r="K39" s="38">
        <v>54.22782083146533</v>
      </c>
      <c r="L39" s="63" t="s">
        <v>218</v>
      </c>
      <c r="M39" s="42">
        <v>7.34</v>
      </c>
      <c r="N39" s="42">
        <v>6.22</v>
      </c>
      <c r="O39" s="37">
        <v>1.25</v>
      </c>
      <c r="P39" s="41">
        <v>1.1384615384615386</v>
      </c>
      <c r="Q39" s="39">
        <v>9.424800000000003</v>
      </c>
      <c r="R39" s="39">
        <v>27.328000000000003</v>
      </c>
      <c r="S39" s="39">
        <v>34.496000000000002</v>
      </c>
      <c r="T39" s="39">
        <v>0.94769230769230783</v>
      </c>
      <c r="U39" s="39">
        <v>0.72069565217391307</v>
      </c>
      <c r="V39" s="42">
        <v>63.492387959866221</v>
      </c>
      <c r="W39" s="36">
        <v>63.304347826086953</v>
      </c>
      <c r="X39" s="36">
        <v>100.29704142011836</v>
      </c>
      <c r="Y39" s="41">
        <v>0.79220779220779225</v>
      </c>
      <c r="Z39" s="42">
        <v>1.7082136500000002</v>
      </c>
      <c r="AA39" s="43">
        <v>0.13860000000000003</v>
      </c>
      <c r="AB39" s="39">
        <v>36.156933557612668</v>
      </c>
      <c r="AC39" s="36">
        <f>Z39/AA39</f>
        <v>12.324773809523808</v>
      </c>
      <c r="AD39" s="82">
        <v>116.73776828102785</v>
      </c>
      <c r="AE39" s="115"/>
      <c r="AF39" s="85"/>
    </row>
    <row r="40" spans="1:32">
      <c r="A40" s="44" t="s">
        <v>199</v>
      </c>
      <c r="B40" s="45" t="s">
        <v>233</v>
      </c>
      <c r="C40" s="46">
        <v>2</v>
      </c>
      <c r="D40" s="44" t="s">
        <v>59</v>
      </c>
      <c r="E40" s="47" t="s">
        <v>58</v>
      </c>
      <c r="F40" s="48">
        <v>0</v>
      </c>
      <c r="G40" s="48">
        <v>7.5720415336966527</v>
      </c>
      <c r="H40" s="48">
        <v>53.004290735876566</v>
      </c>
      <c r="I40" s="46">
        <v>60.576332269573221</v>
      </c>
      <c r="J40" s="48">
        <v>29.753711494661722</v>
      </c>
      <c r="K40" s="48">
        <v>9.6699562357650581</v>
      </c>
      <c r="L40" s="64" t="s">
        <v>219</v>
      </c>
      <c r="M40" s="51">
        <v>7.38</v>
      </c>
      <c r="N40" s="51">
        <v>6.2</v>
      </c>
      <c r="O40" s="47">
        <v>0.39</v>
      </c>
      <c r="P40" s="50">
        <v>0.77600000000000025</v>
      </c>
      <c r="Q40" s="51">
        <v>9.0882000000000023</v>
      </c>
      <c r="R40" s="51">
        <v>24.335360000000001</v>
      </c>
      <c r="S40" s="51">
        <v>32.592000000000006</v>
      </c>
      <c r="T40" s="51">
        <v>0.61284102564102572</v>
      </c>
      <c r="U40" s="51">
        <v>0.51013565217391321</v>
      </c>
      <c r="V40" s="49">
        <v>58.050336677814947</v>
      </c>
      <c r="W40" s="46">
        <v>65.739130434782609</v>
      </c>
      <c r="X40" s="46">
        <v>88.304083570750251</v>
      </c>
      <c r="Y40" s="50">
        <v>0.74666666666666659</v>
      </c>
      <c r="Z40" s="49">
        <v>0.41304510000000011</v>
      </c>
      <c r="AA40" s="52">
        <v>3.8500000000000006E-2</v>
      </c>
      <c r="AB40" s="51">
        <v>27.874287984943685</v>
      </c>
      <c r="AC40" s="46">
        <f>Z40/AA40</f>
        <v>10.728444155844157</v>
      </c>
      <c r="AD40" s="83">
        <v>679.82862416317369</v>
      </c>
      <c r="AE40" s="116"/>
      <c r="AF40" s="86"/>
    </row>
    <row r="41" spans="1:32">
      <c r="A41" s="44" t="s">
        <v>199</v>
      </c>
      <c r="B41" s="45" t="s">
        <v>233</v>
      </c>
      <c r="C41" s="46">
        <v>3</v>
      </c>
      <c r="D41" s="44" t="s">
        <v>61</v>
      </c>
      <c r="E41" s="47" t="s">
        <v>60</v>
      </c>
      <c r="F41" s="48">
        <v>0</v>
      </c>
      <c r="G41" s="48">
        <v>2.094803667935365</v>
      </c>
      <c r="H41" s="48">
        <v>11.677416191469483</v>
      </c>
      <c r="I41" s="46">
        <v>13.772219859404847</v>
      </c>
      <c r="J41" s="48">
        <v>63.431930218368848</v>
      </c>
      <c r="K41" s="48">
        <v>22.795849922226306</v>
      </c>
      <c r="L41" s="64" t="s">
        <v>220</v>
      </c>
      <c r="M41" s="49">
        <v>7.35</v>
      </c>
      <c r="N41" s="49">
        <v>6.22</v>
      </c>
      <c r="O41" s="47">
        <v>0.47</v>
      </c>
      <c r="P41" s="50">
        <v>0.88626086956521744</v>
      </c>
      <c r="Q41" s="51">
        <v>8.3028000000000031</v>
      </c>
      <c r="R41" s="51">
        <v>27.220480000000002</v>
      </c>
      <c r="S41" s="51">
        <v>25.464320000000001</v>
      </c>
      <c r="T41" s="51">
        <v>0.83867897435897443</v>
      </c>
      <c r="U41" s="51">
        <v>0.49630608695652179</v>
      </c>
      <c r="V41" s="49">
        <v>54.019785061315503</v>
      </c>
      <c r="W41" s="46">
        <v>56.000000000000007</v>
      </c>
      <c r="X41" s="46">
        <v>96.463901895206249</v>
      </c>
      <c r="Y41" s="50">
        <v>1.0689655172413794</v>
      </c>
      <c r="Z41" s="49">
        <v>0.83569590000000016</v>
      </c>
      <c r="AA41" s="52">
        <v>3.8500000000000006E-2</v>
      </c>
      <c r="AB41" s="51">
        <v>45.873113940935902</v>
      </c>
      <c r="AC41" s="46">
        <f>Z41/AA41</f>
        <v>21.706387012987012</v>
      </c>
      <c r="AD41" s="83">
        <v>245.65875012801843</v>
      </c>
      <c r="AE41" s="116"/>
      <c r="AF41" s="86"/>
    </row>
    <row r="42" spans="1:32">
      <c r="A42" s="44" t="s">
        <v>199</v>
      </c>
      <c r="B42" s="45" t="s">
        <v>233</v>
      </c>
      <c r="C42" s="46">
        <v>4</v>
      </c>
      <c r="D42" s="44" t="s">
        <v>63</v>
      </c>
      <c r="E42" s="47" t="s">
        <v>62</v>
      </c>
      <c r="F42" s="48">
        <v>0</v>
      </c>
      <c r="G42" s="48">
        <v>0.6995770705288139</v>
      </c>
      <c r="H42" s="48">
        <v>1.3058771983204527</v>
      </c>
      <c r="I42" s="46">
        <v>2.0054542688492667</v>
      </c>
      <c r="J42" s="48">
        <v>15.769237244093214</v>
      </c>
      <c r="K42" s="48">
        <v>82.225308487057518</v>
      </c>
      <c r="L42" s="64" t="s">
        <v>215</v>
      </c>
      <c r="M42" s="66">
        <v>7.03</v>
      </c>
      <c r="N42" s="66">
        <v>5.94</v>
      </c>
      <c r="O42" s="47">
        <v>0.91</v>
      </c>
      <c r="P42" s="50">
        <v>0.79947368421052623</v>
      </c>
      <c r="Q42" s="51">
        <v>9.424800000000003</v>
      </c>
      <c r="R42" s="51">
        <v>29.415680000000002</v>
      </c>
      <c r="S42" s="51">
        <v>40.830720000000007</v>
      </c>
      <c r="T42" s="51">
        <v>1.1257435897435899</v>
      </c>
      <c r="U42" s="51">
        <v>0.5917495652173913</v>
      </c>
      <c r="V42" s="49">
        <v>71.963893154960985</v>
      </c>
      <c r="W42" s="46">
        <v>74.017391304347839</v>
      </c>
      <c r="X42" s="46">
        <v>97.225654520917672</v>
      </c>
      <c r="Y42" s="50">
        <v>0.72043010752688164</v>
      </c>
      <c r="Z42" s="49">
        <v>2.2541376000000004</v>
      </c>
      <c r="AA42" s="52">
        <v>0.13860000000000003</v>
      </c>
      <c r="AB42" s="51">
        <v>102.41809813896452</v>
      </c>
      <c r="AC42" s="46">
        <f>Z42/AA42</f>
        <v>16.263619047619049</v>
      </c>
      <c r="AD42" s="83">
        <v>90.017772710452491</v>
      </c>
      <c r="AE42" s="116"/>
      <c r="AF42" s="86"/>
    </row>
    <row r="43" spans="1:32">
      <c r="A43" s="53" t="s">
        <v>199</v>
      </c>
      <c r="B43" s="54" t="s">
        <v>233</v>
      </c>
      <c r="C43" s="55">
        <v>5</v>
      </c>
      <c r="D43" s="53" t="s">
        <v>36</v>
      </c>
      <c r="E43" s="56" t="s">
        <v>64</v>
      </c>
      <c r="F43" s="57"/>
      <c r="G43" s="59"/>
      <c r="H43" s="55"/>
      <c r="I43" s="55"/>
      <c r="J43" s="55"/>
      <c r="K43" s="59"/>
      <c r="L43" s="54"/>
      <c r="M43" s="58">
        <v>7.8</v>
      </c>
      <c r="N43" s="58">
        <v>6.73</v>
      </c>
      <c r="O43" s="59">
        <v>0.83</v>
      </c>
      <c r="P43" s="60">
        <v>1.0491803278688525</v>
      </c>
      <c r="Q43" s="61"/>
      <c r="R43" s="61">
        <v>41.215999999999994</v>
      </c>
      <c r="S43" s="61">
        <v>37.184000000000012</v>
      </c>
      <c r="T43" s="61">
        <v>0.33887179487179492</v>
      </c>
      <c r="U43" s="61">
        <v>0.62330434782608701</v>
      </c>
      <c r="V43" s="62">
        <v>79.362176142697891</v>
      </c>
      <c r="W43" s="55">
        <v>59.408695652173911</v>
      </c>
      <c r="X43" s="55">
        <v>133.58680117696511</v>
      </c>
      <c r="Y43" s="60">
        <v>1.1084337349397586</v>
      </c>
      <c r="Z43" s="62"/>
      <c r="AA43" s="56"/>
      <c r="AB43" s="61"/>
      <c r="AC43" s="55"/>
      <c r="AD43" s="84"/>
      <c r="AE43" s="117"/>
      <c r="AF43" s="87"/>
    </row>
    <row r="44" spans="1:32">
      <c r="A44" s="34" t="s">
        <v>200</v>
      </c>
      <c r="B44" s="35" t="s">
        <v>237</v>
      </c>
      <c r="C44" s="36">
        <v>1</v>
      </c>
      <c r="D44" s="34" t="s">
        <v>12</v>
      </c>
      <c r="E44" s="37" t="s">
        <v>65</v>
      </c>
      <c r="F44" s="38">
        <v>0</v>
      </c>
      <c r="G44" s="36">
        <v>1.445007062971351</v>
      </c>
      <c r="H44" s="36">
        <v>1.6973098834901585</v>
      </c>
      <c r="I44" s="36">
        <v>3.1423169464615093</v>
      </c>
      <c r="J44" s="36">
        <v>27.516387231118888</v>
      </c>
      <c r="K44" s="36">
        <v>69.34129582241961</v>
      </c>
      <c r="L44" s="63" t="s">
        <v>215</v>
      </c>
      <c r="M44" s="40">
        <v>7.3</v>
      </c>
      <c r="N44" s="40">
        <v>6.2</v>
      </c>
      <c r="O44" s="37">
        <v>0.65</v>
      </c>
      <c r="P44" s="41">
        <v>0.91832167832167844</v>
      </c>
      <c r="Q44" s="39">
        <v>9.0882000000000023</v>
      </c>
      <c r="R44" s="39">
        <v>28.537600000000001</v>
      </c>
      <c r="S44" s="39">
        <v>37.318400000000011</v>
      </c>
      <c r="T44" s="39">
        <v>1.0750851282051286</v>
      </c>
      <c r="U44" s="39">
        <v>0.63947130434782617</v>
      </c>
      <c r="V44" s="42">
        <v>67.570556432552962</v>
      </c>
      <c r="W44" s="36">
        <v>69.634782608695659</v>
      </c>
      <c r="X44" s="36">
        <v>97.035639232562318</v>
      </c>
      <c r="Y44" s="41">
        <v>0.76470588235294101</v>
      </c>
      <c r="Z44" s="42">
        <v>2.0726144999999998</v>
      </c>
      <c r="AA44" s="43">
        <v>0.13860000000000003</v>
      </c>
      <c r="AB44" s="39">
        <v>56.863547489285118</v>
      </c>
      <c r="AC44" s="36">
        <f t="shared" ref="AC44:AC51" si="2">Z44/AA44</f>
        <v>14.953928571428566</v>
      </c>
      <c r="AD44" s="82">
        <v>100.42324964192716</v>
      </c>
      <c r="AE44" s="115">
        <v>3322</v>
      </c>
      <c r="AF44" s="85"/>
    </row>
    <row r="45" spans="1:32">
      <c r="A45" s="44" t="s">
        <v>200</v>
      </c>
      <c r="B45" s="45" t="s">
        <v>237</v>
      </c>
      <c r="C45" s="46">
        <v>2</v>
      </c>
      <c r="D45" s="44" t="s">
        <v>67</v>
      </c>
      <c r="E45" s="47" t="s">
        <v>66</v>
      </c>
      <c r="F45" s="48">
        <v>0</v>
      </c>
      <c r="G45" s="46">
        <v>6.81277415777069</v>
      </c>
      <c r="H45" s="46">
        <v>13.085922639678357</v>
      </c>
      <c r="I45" s="46">
        <v>19.898696797449048</v>
      </c>
      <c r="J45" s="46">
        <v>51.423058846082093</v>
      </c>
      <c r="K45" s="46">
        <v>28.678244356468863</v>
      </c>
      <c r="L45" s="64" t="s">
        <v>221</v>
      </c>
      <c r="M45" s="49">
        <v>7.21</v>
      </c>
      <c r="N45" s="49">
        <v>6.04</v>
      </c>
      <c r="O45" s="47">
        <v>0.73</v>
      </c>
      <c r="P45" s="50">
        <v>1.179322033898305</v>
      </c>
      <c r="Q45" s="51">
        <v>10.434600000000001</v>
      </c>
      <c r="R45" s="51">
        <v>27.659520000000008</v>
      </c>
      <c r="S45" s="51">
        <v>25.025279999999995</v>
      </c>
      <c r="T45" s="51">
        <v>0.78802051282051289</v>
      </c>
      <c r="U45" s="51">
        <v>0.677648695652174</v>
      </c>
      <c r="V45" s="49">
        <v>54.150469208472686</v>
      </c>
      <c r="W45" s="46">
        <v>57.460869565217394</v>
      </c>
      <c r="X45" s="46">
        <v>94.238861364624057</v>
      </c>
      <c r="Y45" s="50">
        <v>1.1052631578947374</v>
      </c>
      <c r="Z45" s="49">
        <v>1.8264552428571432</v>
      </c>
      <c r="AA45" s="52">
        <v>0.10780000000000003</v>
      </c>
      <c r="AB45" s="51">
        <v>56.704265843656877</v>
      </c>
      <c r="AC45" s="46">
        <f t="shared" si="2"/>
        <v>16.942998542274051</v>
      </c>
      <c r="AD45" s="83">
        <v>200.36397225360878</v>
      </c>
      <c r="AE45" s="116">
        <v>1221</v>
      </c>
      <c r="AF45" s="86"/>
    </row>
    <row r="46" spans="1:32">
      <c r="A46" s="44" t="s">
        <v>200</v>
      </c>
      <c r="B46" s="45" t="s">
        <v>237</v>
      </c>
      <c r="C46" s="46">
        <v>3</v>
      </c>
      <c r="D46" s="44" t="s">
        <v>69</v>
      </c>
      <c r="E46" s="47" t="s">
        <v>68</v>
      </c>
      <c r="F46" s="48">
        <v>0</v>
      </c>
      <c r="G46" s="46">
        <v>0.53223412828701933</v>
      </c>
      <c r="H46" s="46">
        <v>0.9950464137539925</v>
      </c>
      <c r="I46" s="46">
        <v>1.5272805420410118</v>
      </c>
      <c r="J46" s="46">
        <v>19.023138986196631</v>
      </c>
      <c r="K46" s="46">
        <v>79.44958047176236</v>
      </c>
      <c r="L46" s="64" t="s">
        <v>215</v>
      </c>
      <c r="M46" s="49">
        <v>7.64</v>
      </c>
      <c r="N46" s="49">
        <v>6.33</v>
      </c>
      <c r="O46" s="47">
        <v>0.47</v>
      </c>
      <c r="P46" s="50">
        <v>1.0625</v>
      </c>
      <c r="Q46" s="51">
        <v>8.5272000000000023</v>
      </c>
      <c r="R46" s="51">
        <v>31.073280000000008</v>
      </c>
      <c r="S46" s="51">
        <v>30.159360000000003</v>
      </c>
      <c r="T46" s="51">
        <v>0.83776000000000017</v>
      </c>
      <c r="U46" s="51">
        <v>0.74504347826086958</v>
      </c>
      <c r="V46" s="49">
        <v>62.815443478260875</v>
      </c>
      <c r="W46" s="46">
        <v>70.12173913043479</v>
      </c>
      <c r="X46" s="46">
        <v>89.580555555555549</v>
      </c>
      <c r="Y46" s="50">
        <v>1.0303030303030305</v>
      </c>
      <c r="Z46" s="49">
        <v>1.2679524000000002</v>
      </c>
      <c r="AA46" s="52">
        <v>9.240000000000001E-2</v>
      </c>
      <c r="AB46" s="51">
        <v>61.004870275619609</v>
      </c>
      <c r="AC46" s="46">
        <f t="shared" si="2"/>
        <v>13.722428571428573</v>
      </c>
      <c r="AD46" s="83">
        <v>88.259420268880049</v>
      </c>
      <c r="AE46" s="116">
        <v>1485</v>
      </c>
      <c r="AF46" s="86"/>
    </row>
    <row r="47" spans="1:32">
      <c r="A47" s="53" t="s">
        <v>200</v>
      </c>
      <c r="B47" s="54" t="s">
        <v>237</v>
      </c>
      <c r="C47" s="55">
        <v>4</v>
      </c>
      <c r="D47" s="53" t="s">
        <v>24</v>
      </c>
      <c r="E47" s="59" t="s">
        <v>70</v>
      </c>
      <c r="F47" s="57">
        <v>0</v>
      </c>
      <c r="G47" s="55">
        <v>2.5103627949124565</v>
      </c>
      <c r="H47" s="55">
        <v>0.64552186154891744</v>
      </c>
      <c r="I47" s="55">
        <v>3.1558846564613741</v>
      </c>
      <c r="J47" s="55">
        <v>9.9045117964982587</v>
      </c>
      <c r="K47" s="59">
        <v>86.939603547040377</v>
      </c>
      <c r="L47" s="65" t="s">
        <v>215</v>
      </c>
      <c r="M47" s="62">
        <v>7.78</v>
      </c>
      <c r="N47" s="62">
        <v>6.76</v>
      </c>
      <c r="O47" s="59">
        <v>1.48</v>
      </c>
      <c r="P47" s="60">
        <v>1.3333333333333335</v>
      </c>
      <c r="Q47" s="61">
        <v>8.863800000000003</v>
      </c>
      <c r="R47" s="61">
        <v>45.696000000000005</v>
      </c>
      <c r="S47" s="61">
        <v>25.984000000000002</v>
      </c>
      <c r="T47" s="61">
        <v>1.0683076923076924</v>
      </c>
      <c r="U47" s="61">
        <v>1.0518260869565219</v>
      </c>
      <c r="V47" s="62">
        <v>73.800133779264229</v>
      </c>
      <c r="W47" s="55">
        <v>78.886956521739137</v>
      </c>
      <c r="X47" s="55">
        <v>93.551756885090228</v>
      </c>
      <c r="Y47" s="60">
        <v>1.7586206896551726</v>
      </c>
      <c r="Z47" s="62">
        <v>2.2981637250000002</v>
      </c>
      <c r="AA47" s="56">
        <v>0.10780000000000003</v>
      </c>
      <c r="AB47" s="61">
        <v>29.307822795597939</v>
      </c>
      <c r="AC47" s="55">
        <f t="shared" si="2"/>
        <v>21.318772959183669</v>
      </c>
      <c r="AD47" s="84">
        <v>90.737653846162061</v>
      </c>
      <c r="AE47" s="117"/>
      <c r="AF47" s="87"/>
    </row>
    <row r="48" spans="1:32">
      <c r="A48" s="34" t="s">
        <v>201</v>
      </c>
      <c r="B48" s="35" t="s">
        <v>240</v>
      </c>
      <c r="C48" s="36">
        <v>1</v>
      </c>
      <c r="D48" s="34" t="s">
        <v>26</v>
      </c>
      <c r="E48" s="37" t="s">
        <v>71</v>
      </c>
      <c r="F48" s="38">
        <v>0</v>
      </c>
      <c r="G48" s="36">
        <v>2.881853785900784</v>
      </c>
      <c r="H48" s="36">
        <v>3.4351697127937348</v>
      </c>
      <c r="I48" s="36">
        <v>6.3170234986945193</v>
      </c>
      <c r="J48" s="36">
        <v>22.043053294424819</v>
      </c>
      <c r="K48" s="36">
        <v>71.639923206880667</v>
      </c>
      <c r="L48" s="63" t="s">
        <v>215</v>
      </c>
      <c r="M48" s="39">
        <v>6.56</v>
      </c>
      <c r="N48" s="39">
        <v>5.28</v>
      </c>
      <c r="O48" s="37">
        <v>0.26</v>
      </c>
      <c r="P48" s="41">
        <v>0.67946666666666666</v>
      </c>
      <c r="Q48" s="39">
        <v>6.7319999999999993</v>
      </c>
      <c r="R48" s="39">
        <v>26.107200000000002</v>
      </c>
      <c r="S48" s="39">
        <v>40.031040000000004</v>
      </c>
      <c r="T48" s="39">
        <v>0.85350461538461553</v>
      </c>
      <c r="U48" s="39">
        <v>0.49187478260869572</v>
      </c>
      <c r="V48" s="42">
        <v>67.483619397993323</v>
      </c>
      <c r="W48" s="36">
        <v>72.391304347826093</v>
      </c>
      <c r="X48" s="36">
        <v>93.2206153846154</v>
      </c>
      <c r="Y48" s="41">
        <v>0.65217391304347827</v>
      </c>
      <c r="Z48" s="42">
        <v>3.1170496500000007</v>
      </c>
      <c r="AA48" s="43">
        <v>0.14630000000000004</v>
      </c>
      <c r="AB48" s="39">
        <v>79.959386105381327</v>
      </c>
      <c r="AC48" s="36">
        <f t="shared" si="2"/>
        <v>21.305875939849624</v>
      </c>
      <c r="AD48" s="82">
        <v>101.04883018756958</v>
      </c>
      <c r="AE48" s="115">
        <v>1034</v>
      </c>
      <c r="AF48" s="85"/>
    </row>
    <row r="49" spans="1:32">
      <c r="A49" s="44" t="s">
        <v>201</v>
      </c>
      <c r="B49" s="45" t="s">
        <v>240</v>
      </c>
      <c r="C49" s="46">
        <v>2</v>
      </c>
      <c r="D49" s="44" t="s">
        <v>73</v>
      </c>
      <c r="E49" s="47" t="s">
        <v>72</v>
      </c>
      <c r="F49" s="48">
        <v>0</v>
      </c>
      <c r="G49" s="46">
        <v>2.2836979737920675</v>
      </c>
      <c r="H49" s="46">
        <v>4.0878193730878003</v>
      </c>
      <c r="I49" s="46">
        <v>6.3715173468798678</v>
      </c>
      <c r="J49" s="46">
        <v>39.976206076613089</v>
      </c>
      <c r="K49" s="46">
        <v>53.652276576507049</v>
      </c>
      <c r="L49" s="64" t="s">
        <v>215</v>
      </c>
      <c r="M49" s="49">
        <v>7.02</v>
      </c>
      <c r="N49" s="49">
        <v>6</v>
      </c>
      <c r="O49" s="47">
        <v>0.23</v>
      </c>
      <c r="P49" s="50">
        <v>0.78714285714285681</v>
      </c>
      <c r="Q49" s="51">
        <v>10.434600000000001</v>
      </c>
      <c r="R49" s="51">
        <v>22.982400000000005</v>
      </c>
      <c r="S49" s="51">
        <v>32.7712</v>
      </c>
      <c r="T49" s="51">
        <v>0.58383589743589748</v>
      </c>
      <c r="U49" s="51">
        <v>0.5366260869565217</v>
      </c>
      <c r="V49" s="49">
        <v>56.874061984392426</v>
      </c>
      <c r="W49" s="46">
        <v>68.173913043478279</v>
      </c>
      <c r="X49" s="46">
        <v>83.424963369963351</v>
      </c>
      <c r="Y49" s="50">
        <v>0.70129870129870142</v>
      </c>
      <c r="Z49" s="49">
        <v>0.92983176000000001</v>
      </c>
      <c r="AA49" s="52">
        <v>5.3900000000000003E-2</v>
      </c>
      <c r="AB49" s="51">
        <v>36.47549684886917</v>
      </c>
      <c r="AC49" s="46">
        <f t="shared" si="2"/>
        <v>17.251053061224489</v>
      </c>
      <c r="AD49" s="83">
        <v>127.06620742600488</v>
      </c>
      <c r="AE49" s="116">
        <v>1771</v>
      </c>
      <c r="AF49" s="86"/>
    </row>
    <row r="50" spans="1:32">
      <c r="A50" s="44" t="s">
        <v>201</v>
      </c>
      <c r="B50" s="45" t="s">
        <v>240</v>
      </c>
      <c r="C50" s="46">
        <v>3</v>
      </c>
      <c r="D50" s="44" t="s">
        <v>75</v>
      </c>
      <c r="E50" s="47" t="s">
        <v>74</v>
      </c>
      <c r="F50" s="48">
        <v>0</v>
      </c>
      <c r="G50" s="46">
        <v>6.1115305840022147</v>
      </c>
      <c r="H50" s="46">
        <v>50.375189593135907</v>
      </c>
      <c r="I50" s="46">
        <v>56.486720177138125</v>
      </c>
      <c r="J50" s="46">
        <v>23.207082572193002</v>
      </c>
      <c r="K50" s="46">
        <v>20.30619725066888</v>
      </c>
      <c r="L50" s="64" t="s">
        <v>222</v>
      </c>
      <c r="M50" s="66">
        <v>7.93</v>
      </c>
      <c r="N50" s="66">
        <v>6.37</v>
      </c>
      <c r="O50" s="47">
        <v>0.16</v>
      </c>
      <c r="P50" s="50">
        <v>0.89636363636363647</v>
      </c>
      <c r="Q50" s="51">
        <v>9.5370000000000008</v>
      </c>
      <c r="R50" s="51">
        <v>28.788480000000003</v>
      </c>
      <c r="S50" s="51">
        <v>26.503679999999992</v>
      </c>
      <c r="T50" s="51">
        <v>0.3925169230769231</v>
      </c>
      <c r="U50" s="51">
        <v>0.57616695652173922</v>
      </c>
      <c r="V50" s="49">
        <v>56.260843879598653</v>
      </c>
      <c r="W50" s="46">
        <v>64.278260869565216</v>
      </c>
      <c r="X50" s="46">
        <v>87.527016317016304</v>
      </c>
      <c r="Y50" s="50">
        <v>1.0862068965517246</v>
      </c>
      <c r="Z50" s="49">
        <v>0.18250830000000021</v>
      </c>
      <c r="AA50" s="52">
        <v>1.5399999999999999E-2</v>
      </c>
      <c r="AB50" s="51">
        <v>22.140148742326701</v>
      </c>
      <c r="AC50" s="46">
        <f t="shared" si="2"/>
        <v>11.851188311688325</v>
      </c>
      <c r="AD50" s="83">
        <v>316.54504325002512</v>
      </c>
      <c r="AE50" s="116"/>
      <c r="AF50" s="86"/>
    </row>
    <row r="51" spans="1:32">
      <c r="A51" s="44" t="s">
        <v>201</v>
      </c>
      <c r="B51" s="45" t="s">
        <v>240</v>
      </c>
      <c r="C51" s="46">
        <v>4</v>
      </c>
      <c r="D51" s="44" t="s">
        <v>77</v>
      </c>
      <c r="E51" s="47" t="s">
        <v>76</v>
      </c>
      <c r="F51" s="48">
        <v>0</v>
      </c>
      <c r="G51" s="46">
        <v>29.614663084479901</v>
      </c>
      <c r="H51" s="46">
        <v>57.110807348910406</v>
      </c>
      <c r="I51" s="46">
        <v>86.725470433390313</v>
      </c>
      <c r="J51" s="46">
        <v>5.309811826643875</v>
      </c>
      <c r="K51" s="47">
        <v>7.9647177399658116</v>
      </c>
      <c r="L51" s="64" t="s">
        <v>219</v>
      </c>
      <c r="M51" s="66">
        <v>7.8</v>
      </c>
      <c r="N51" s="66">
        <v>6.21</v>
      </c>
      <c r="O51" s="47">
        <v>0.18</v>
      </c>
      <c r="P51" s="50">
        <v>1.0637142857142858</v>
      </c>
      <c r="Q51" s="51">
        <v>10.210200000000002</v>
      </c>
      <c r="R51" s="51">
        <v>28.078560000000007</v>
      </c>
      <c r="S51" s="51">
        <v>28.53144</v>
      </c>
      <c r="T51" s="51">
        <v>0.22063384615384615</v>
      </c>
      <c r="U51" s="51">
        <v>0.7187008695652175</v>
      </c>
      <c r="V51" s="49">
        <v>57.54933471571907</v>
      </c>
      <c r="W51" s="46">
        <v>67.565217391304344</v>
      </c>
      <c r="X51" s="46">
        <v>85.17597802197804</v>
      </c>
      <c r="Y51" s="50">
        <v>0.98412698412698441</v>
      </c>
      <c r="Z51" s="49">
        <v>6.3397620000000141E-2</v>
      </c>
      <c r="AA51" s="52">
        <v>7.6999999999999994E-3</v>
      </c>
      <c r="AB51" s="51">
        <v>22.7772753248397</v>
      </c>
      <c r="AC51" s="46">
        <f t="shared" si="2"/>
        <v>8.2334571428571621</v>
      </c>
      <c r="AD51" s="83">
        <v>848.30648865648777</v>
      </c>
      <c r="AE51" s="116"/>
      <c r="AF51" s="86"/>
    </row>
    <row r="52" spans="1:32">
      <c r="A52" s="53" t="s">
        <v>201</v>
      </c>
      <c r="B52" s="54" t="s">
        <v>240</v>
      </c>
      <c r="C52" s="55">
        <v>5</v>
      </c>
      <c r="D52" s="53" t="s">
        <v>79</v>
      </c>
      <c r="E52" s="56" t="s">
        <v>78</v>
      </c>
      <c r="F52" s="57"/>
      <c r="G52" s="55"/>
      <c r="H52" s="55"/>
      <c r="I52" s="55"/>
      <c r="J52" s="55"/>
      <c r="K52" s="55"/>
      <c r="L52" s="54"/>
      <c r="M52" s="58">
        <v>8</v>
      </c>
      <c r="N52" s="58">
        <v>6.9</v>
      </c>
      <c r="O52" s="59">
        <v>0.81</v>
      </c>
      <c r="P52" s="60">
        <v>1.4347826086956521</v>
      </c>
      <c r="Q52" s="61"/>
      <c r="R52" s="61">
        <v>48.384000000000007</v>
      </c>
      <c r="S52" s="61">
        <v>36.735999999999997</v>
      </c>
      <c r="T52" s="61">
        <v>0.43651282051282053</v>
      </c>
      <c r="U52" s="61">
        <v>0.96417391304347844</v>
      </c>
      <c r="V52" s="62">
        <v>86.520686733556303</v>
      </c>
      <c r="W52" s="55">
        <v>67.200000000000017</v>
      </c>
      <c r="X52" s="55">
        <v>128.75102192493495</v>
      </c>
      <c r="Y52" s="60">
        <v>1.3170731707317076</v>
      </c>
      <c r="Z52" s="62"/>
      <c r="AA52" s="56"/>
      <c r="AB52" s="61"/>
      <c r="AC52" s="55"/>
      <c r="AD52" s="84"/>
      <c r="AE52" s="117"/>
      <c r="AF52" s="87"/>
    </row>
    <row r="53" spans="1:32">
      <c r="A53" s="34" t="s">
        <v>202</v>
      </c>
      <c r="B53" s="35" t="s">
        <v>236</v>
      </c>
      <c r="C53" s="36">
        <v>1</v>
      </c>
      <c r="D53" s="34" t="s">
        <v>57</v>
      </c>
      <c r="E53" s="37" t="s">
        <v>80</v>
      </c>
      <c r="F53" s="38">
        <v>0</v>
      </c>
      <c r="G53" s="38">
        <v>1.2696591813324791</v>
      </c>
      <c r="H53" s="38">
        <v>8.3622380563621892</v>
      </c>
      <c r="I53" s="36">
        <v>9.6318972376946679</v>
      </c>
      <c r="J53" s="38">
        <v>47.780835943287876</v>
      </c>
      <c r="K53" s="38">
        <v>42.587266819017451</v>
      </c>
      <c r="L53" s="63" t="s">
        <v>218</v>
      </c>
      <c r="M53" s="42">
        <v>7.3</v>
      </c>
      <c r="N53" s="42">
        <v>6.06</v>
      </c>
      <c r="O53" s="37">
        <v>0.28999999999999998</v>
      </c>
      <c r="P53" s="41">
        <v>0.76691729323308289</v>
      </c>
      <c r="Q53" s="39">
        <v>9.6492000000000022</v>
      </c>
      <c r="R53" s="39">
        <v>25.589760000000002</v>
      </c>
      <c r="S53" s="39">
        <v>31.53024000000001</v>
      </c>
      <c r="T53" s="39">
        <v>0.79675076923076937</v>
      </c>
      <c r="U53" s="39">
        <v>0.49669565217391309</v>
      </c>
      <c r="V53" s="42">
        <v>58.413446421404693</v>
      </c>
      <c r="W53" s="36">
        <v>64.765217391304347</v>
      </c>
      <c r="X53" s="36">
        <v>90.192620011567399</v>
      </c>
      <c r="Y53" s="41">
        <v>0.81159420289855055</v>
      </c>
      <c r="Z53" s="42">
        <v>1.2679524000000002</v>
      </c>
      <c r="AA53" s="43">
        <v>0.10780000000000003</v>
      </c>
      <c r="AB53" s="39">
        <v>40.776101280831909</v>
      </c>
      <c r="AC53" s="36">
        <f>Z53/AA53</f>
        <v>11.762081632653059</v>
      </c>
      <c r="AD53" s="82">
        <v>152.07648254708678</v>
      </c>
      <c r="AE53" s="115">
        <v>2233</v>
      </c>
      <c r="AF53" s="85"/>
    </row>
    <row r="54" spans="1:32">
      <c r="A54" s="44" t="s">
        <v>202</v>
      </c>
      <c r="B54" s="45" t="s">
        <v>236</v>
      </c>
      <c r="C54" s="46">
        <v>2</v>
      </c>
      <c r="D54" s="44" t="s">
        <v>59</v>
      </c>
      <c r="E54" s="47" t="s">
        <v>81</v>
      </c>
      <c r="F54" s="48">
        <v>0</v>
      </c>
      <c r="G54" s="48">
        <v>0.88019239132143312</v>
      </c>
      <c r="H54" s="48">
        <v>4.7310341033527017</v>
      </c>
      <c r="I54" s="46">
        <v>5.6112264946741348</v>
      </c>
      <c r="J54" s="48">
        <v>43.564049310150395</v>
      </c>
      <c r="K54" s="48">
        <v>50.824724195175463</v>
      </c>
      <c r="L54" s="64" t="s">
        <v>218</v>
      </c>
      <c r="M54" s="49">
        <v>7.32</v>
      </c>
      <c r="N54" s="49">
        <v>6.3</v>
      </c>
      <c r="O54" s="47">
        <v>0.62</v>
      </c>
      <c r="P54" s="50">
        <v>0.82031249999999989</v>
      </c>
      <c r="Q54" s="51">
        <v>9.6492000000000022</v>
      </c>
      <c r="R54" s="51">
        <v>28.694400000000002</v>
      </c>
      <c r="S54" s="51">
        <v>31.046400000000006</v>
      </c>
      <c r="T54" s="51">
        <v>0.74781538461538477</v>
      </c>
      <c r="U54" s="51">
        <v>0.51130434782608691</v>
      </c>
      <c r="V54" s="49">
        <v>60.999919732441484</v>
      </c>
      <c r="W54" s="46">
        <v>62.330434782608698</v>
      </c>
      <c r="X54" s="46">
        <v>97.865384615384627</v>
      </c>
      <c r="Y54" s="50">
        <v>0.92424242424242409</v>
      </c>
      <c r="Z54" s="49">
        <v>1.1773843714285717</v>
      </c>
      <c r="AA54" s="52">
        <v>8.4699999999999998E-2</v>
      </c>
      <c r="AB54" s="51">
        <v>59.889898756221861</v>
      </c>
      <c r="AC54" s="46">
        <f>Z54/AA54</f>
        <v>13.900641929499075</v>
      </c>
      <c r="AD54" s="83">
        <v>122.63801873916596</v>
      </c>
      <c r="AE54" s="116">
        <v>2112</v>
      </c>
      <c r="AF54" s="86"/>
    </row>
    <row r="55" spans="1:32">
      <c r="A55" s="44" t="s">
        <v>202</v>
      </c>
      <c r="B55" s="45" t="s">
        <v>236</v>
      </c>
      <c r="C55" s="46">
        <v>3</v>
      </c>
      <c r="D55" s="44" t="s">
        <v>83</v>
      </c>
      <c r="E55" s="47" t="s">
        <v>82</v>
      </c>
      <c r="F55" s="48">
        <v>0</v>
      </c>
      <c r="G55" s="48">
        <v>0.92767822668151023</v>
      </c>
      <c r="H55" s="48">
        <v>3.8690969942082494</v>
      </c>
      <c r="I55" s="46">
        <v>4.79677522088976</v>
      </c>
      <c r="J55" s="48">
        <v>21.393983096429274</v>
      </c>
      <c r="K55" s="48">
        <v>73.809241682680977</v>
      </c>
      <c r="L55" s="64" t="s">
        <v>215</v>
      </c>
      <c r="M55" s="49">
        <v>7.09</v>
      </c>
      <c r="N55" s="49">
        <v>5.77</v>
      </c>
      <c r="O55" s="47">
        <v>0.28999999999999998</v>
      </c>
      <c r="P55" s="50">
        <v>0.68859060402684569</v>
      </c>
      <c r="Q55" s="51">
        <v>7.5173999999999976</v>
      </c>
      <c r="R55" s="51">
        <v>32.923199999999994</v>
      </c>
      <c r="S55" s="51">
        <v>36.388800000000003</v>
      </c>
      <c r="T55" s="51">
        <v>0.5776</v>
      </c>
      <c r="U55" s="51">
        <v>0.5085391304347826</v>
      </c>
      <c r="V55" s="49">
        <v>70.398139130434771</v>
      </c>
      <c r="W55" s="46">
        <v>73.852173913043472</v>
      </c>
      <c r="X55" s="46">
        <v>95.323042505592838</v>
      </c>
      <c r="Y55" s="50">
        <v>0.90476190476190455</v>
      </c>
      <c r="Z55" s="49">
        <v>1.04606073</v>
      </c>
      <c r="AA55" s="52">
        <v>5.3900000000000003E-2</v>
      </c>
      <c r="AB55" s="51">
        <v>58.934208882452367</v>
      </c>
      <c r="AC55" s="46">
        <f>Z55/AA55</f>
        <v>19.407434693877551</v>
      </c>
      <c r="AD55" s="83">
        <v>100.05816646992129</v>
      </c>
      <c r="AE55" s="116"/>
      <c r="AF55" s="86"/>
    </row>
    <row r="56" spans="1:32">
      <c r="A56" s="44" t="s">
        <v>202</v>
      </c>
      <c r="B56" s="45" t="s">
        <v>236</v>
      </c>
      <c r="C56" s="46">
        <v>4</v>
      </c>
      <c r="D56" s="44" t="s">
        <v>85</v>
      </c>
      <c r="E56" s="47" t="s">
        <v>84</v>
      </c>
      <c r="F56" s="48">
        <v>0</v>
      </c>
      <c r="G56" s="48">
        <v>0.85484180562468903</v>
      </c>
      <c r="H56" s="48">
        <v>16.614617658038828</v>
      </c>
      <c r="I56" s="46">
        <v>17.469459463663515</v>
      </c>
      <c r="J56" s="48">
        <v>44.284680287790309</v>
      </c>
      <c r="K56" s="48">
        <v>38.245860248546172</v>
      </c>
      <c r="L56" s="64" t="s">
        <v>221</v>
      </c>
      <c r="M56" s="51">
        <v>7.8</v>
      </c>
      <c r="N56" s="51">
        <v>7.14</v>
      </c>
      <c r="O56" s="47">
        <v>0.52</v>
      </c>
      <c r="P56" s="50">
        <v>0.84864000000000006</v>
      </c>
      <c r="Q56" s="51">
        <v>12.678599999999999</v>
      </c>
      <c r="R56" s="51">
        <v>34.418880000000001</v>
      </c>
      <c r="S56" s="51">
        <v>21.860639999999982</v>
      </c>
      <c r="T56" s="51">
        <v>0.25641230769230766</v>
      </c>
      <c r="U56" s="51">
        <v>0.52578782608695651</v>
      </c>
      <c r="V56" s="49">
        <v>57.061720133779247</v>
      </c>
      <c r="W56" s="46">
        <v>61.956521739130437</v>
      </c>
      <c r="X56" s="46">
        <v>92.099618461538441</v>
      </c>
      <c r="Y56" s="50">
        <v>1.5744680851063844</v>
      </c>
      <c r="Z56" s="49">
        <v>0.36501660000000008</v>
      </c>
      <c r="AA56" s="52">
        <v>3.0799999999999998E-2</v>
      </c>
      <c r="AB56" s="51">
        <v>23.414401907352698</v>
      </c>
      <c r="AC56" s="46">
        <f>Z56/AA56</f>
        <v>11.851188311688315</v>
      </c>
      <c r="AD56" s="83">
        <v>161.99536717568165</v>
      </c>
      <c r="AE56" s="116"/>
      <c r="AF56" s="86"/>
    </row>
    <row r="57" spans="1:32">
      <c r="A57" s="53" t="s">
        <v>202</v>
      </c>
      <c r="B57" s="54" t="s">
        <v>236</v>
      </c>
      <c r="C57" s="55">
        <v>5</v>
      </c>
      <c r="D57" s="53" t="s">
        <v>87</v>
      </c>
      <c r="E57" s="56" t="s">
        <v>86</v>
      </c>
      <c r="F57" s="57"/>
      <c r="G57" s="59"/>
      <c r="H57" s="55"/>
      <c r="I57" s="55"/>
      <c r="J57" s="55"/>
      <c r="K57" s="59"/>
      <c r="L57" s="54"/>
      <c r="M57" s="62">
        <v>7.92</v>
      </c>
      <c r="N57" s="62">
        <v>6.88</v>
      </c>
      <c r="O57" s="59">
        <v>0.78</v>
      </c>
      <c r="P57" s="60">
        <v>0.9357798165137613</v>
      </c>
      <c r="Q57" s="61"/>
      <c r="R57" s="61">
        <v>34.496000000000002</v>
      </c>
      <c r="S57" s="61">
        <v>31.360000000000007</v>
      </c>
      <c r="T57" s="61">
        <v>0.16082051282051282</v>
      </c>
      <c r="U57" s="61">
        <v>0.49669565217391309</v>
      </c>
      <c r="V57" s="62">
        <v>66.513516164994428</v>
      </c>
      <c r="W57" s="55">
        <v>53.078260869565227</v>
      </c>
      <c r="X57" s="55">
        <v>125.31216184427191</v>
      </c>
      <c r="Y57" s="60">
        <v>1.0999999999999999</v>
      </c>
      <c r="Z57" s="62"/>
      <c r="AA57" s="56"/>
      <c r="AB57" s="61"/>
      <c r="AC57" s="55"/>
      <c r="AD57" s="84"/>
      <c r="AE57" s="117"/>
      <c r="AF57" s="87"/>
    </row>
    <row r="58" spans="1:32">
      <c r="A58" s="34" t="s">
        <v>203</v>
      </c>
      <c r="B58" s="35" t="s">
        <v>237</v>
      </c>
      <c r="C58" s="36">
        <v>1</v>
      </c>
      <c r="D58" s="34" t="s">
        <v>12</v>
      </c>
      <c r="E58" s="37" t="s">
        <v>88</v>
      </c>
      <c r="F58" s="38">
        <v>0</v>
      </c>
      <c r="G58" s="38">
        <v>1.6323529411764706</v>
      </c>
      <c r="H58" s="38">
        <v>5.3323529411764712</v>
      </c>
      <c r="I58" s="36">
        <v>6.9647058823529413</v>
      </c>
      <c r="J58" s="38">
        <v>50.176338400528749</v>
      </c>
      <c r="K58" s="38">
        <v>42.858955717118306</v>
      </c>
      <c r="L58" s="63" t="s">
        <v>218</v>
      </c>
      <c r="M58" s="42">
        <v>7.45</v>
      </c>
      <c r="N58" s="42">
        <v>6.38</v>
      </c>
      <c r="O58" s="37">
        <v>0.39</v>
      </c>
      <c r="P58" s="41">
        <v>0.85983471074380147</v>
      </c>
      <c r="Q58" s="39">
        <v>9.0882000000000023</v>
      </c>
      <c r="R58" s="39">
        <v>23.721119999999999</v>
      </c>
      <c r="S58" s="39">
        <v>34.418879999999994</v>
      </c>
      <c r="T58" s="39">
        <v>0.7871261538461537</v>
      </c>
      <c r="U58" s="39">
        <v>0.51567652173913037</v>
      </c>
      <c r="V58" s="42">
        <v>59.442802675585277</v>
      </c>
      <c r="W58" s="36">
        <v>59.973913043478262</v>
      </c>
      <c r="X58" s="36">
        <v>99.114431023521917</v>
      </c>
      <c r="Y58" s="41">
        <v>0.68918918918918926</v>
      </c>
      <c r="Z58" s="42">
        <v>1.1053944000000002</v>
      </c>
      <c r="AA58" s="43">
        <v>0.16170000000000001</v>
      </c>
      <c r="AB58" s="39">
        <v>40.298256343947159</v>
      </c>
      <c r="AC58" s="36">
        <f>Z58/AA58</f>
        <v>6.8360816326530625</v>
      </c>
      <c r="AD58" s="82">
        <v>139.93321125069798</v>
      </c>
      <c r="AE58" s="115"/>
      <c r="AF58" s="85"/>
    </row>
    <row r="59" spans="1:32">
      <c r="A59" s="44" t="s">
        <v>203</v>
      </c>
      <c r="B59" s="45" t="s">
        <v>237</v>
      </c>
      <c r="C59" s="46">
        <v>2</v>
      </c>
      <c r="D59" s="44" t="s">
        <v>67</v>
      </c>
      <c r="E59" s="47" t="s">
        <v>89</v>
      </c>
      <c r="F59" s="48">
        <v>0</v>
      </c>
      <c r="G59" s="48">
        <v>3.6357637392916176</v>
      </c>
      <c r="H59" s="48">
        <v>24.043651871148736</v>
      </c>
      <c r="I59" s="46">
        <v>27.679415610440355</v>
      </c>
      <c r="J59" s="48">
        <v>52.035542426634372</v>
      </c>
      <c r="K59" s="48">
        <v>20.285041962925263</v>
      </c>
      <c r="L59" s="64" t="s">
        <v>220</v>
      </c>
      <c r="M59" s="66">
        <v>7.49</v>
      </c>
      <c r="N59" s="66">
        <v>6.43</v>
      </c>
      <c r="O59" s="47">
        <v>0.23</v>
      </c>
      <c r="P59" s="50">
        <v>0.74666666666666648</v>
      </c>
      <c r="Q59" s="51">
        <v>11.444400000000002</v>
      </c>
      <c r="R59" s="51">
        <v>2.2147999999999999</v>
      </c>
      <c r="S59" s="51">
        <v>55.37</v>
      </c>
      <c r="T59" s="51">
        <v>0.68147692307692298</v>
      </c>
      <c r="U59" s="51">
        <v>0.46221913043478252</v>
      </c>
      <c r="V59" s="49">
        <v>58.728496053511705</v>
      </c>
      <c r="W59" s="46">
        <v>61.904347826086955</v>
      </c>
      <c r="X59" s="46">
        <v>94.869743589743592</v>
      </c>
      <c r="Y59" s="50">
        <v>0.04</v>
      </c>
      <c r="Z59" s="49">
        <v>1.0264376571428573</v>
      </c>
      <c r="AA59" s="52">
        <v>9.240000000000001E-2</v>
      </c>
      <c r="AB59" s="51">
        <v>38.546158242036419</v>
      </c>
      <c r="AC59" s="46">
        <f>Z59/AA59</f>
        <v>11.108632653061225</v>
      </c>
      <c r="AD59" s="83">
        <v>305.17239224463435</v>
      </c>
      <c r="AE59" s="116"/>
      <c r="AF59" s="86"/>
    </row>
    <row r="60" spans="1:32">
      <c r="A60" s="44" t="s">
        <v>203</v>
      </c>
      <c r="B60" s="45" t="s">
        <v>237</v>
      </c>
      <c r="C60" s="46">
        <v>3</v>
      </c>
      <c r="D60" s="44" t="s">
        <v>91</v>
      </c>
      <c r="E60" s="47" t="s">
        <v>90</v>
      </c>
      <c r="F60" s="48">
        <v>0</v>
      </c>
      <c r="G60" s="46">
        <v>2.8130234056588814</v>
      </c>
      <c r="H60" s="46">
        <v>38.749942572525832</v>
      </c>
      <c r="I60" s="46">
        <v>41.562965978184714</v>
      </c>
      <c r="J60" s="46">
        <v>38.958022681210196</v>
      </c>
      <c r="K60" s="46">
        <v>19.479011340605098</v>
      </c>
      <c r="L60" s="64" t="s">
        <v>216</v>
      </c>
      <c r="M60" s="66">
        <v>7.62</v>
      </c>
      <c r="N60" s="66">
        <v>6.61</v>
      </c>
      <c r="O60" s="47">
        <v>0.23</v>
      </c>
      <c r="P60" s="50">
        <v>0.84347826086956523</v>
      </c>
      <c r="Q60" s="51">
        <v>8.863800000000003</v>
      </c>
      <c r="R60" s="51">
        <v>28.4986</v>
      </c>
      <c r="S60" s="51">
        <v>21.483559999999994</v>
      </c>
      <c r="T60" s="51">
        <v>0.48902923076923072</v>
      </c>
      <c r="U60" s="51">
        <v>0.47656521739130431</v>
      </c>
      <c r="V60" s="49">
        <v>50.947754448160524</v>
      </c>
      <c r="W60" s="46">
        <v>56.499999999999993</v>
      </c>
      <c r="X60" s="46">
        <v>90.173016722408022</v>
      </c>
      <c r="Y60" s="50">
        <v>1.3265306122448983</v>
      </c>
      <c r="Z60" s="49">
        <v>0.49836631764705869</v>
      </c>
      <c r="AA60" s="52">
        <v>6.6150000000000014E-2</v>
      </c>
      <c r="AB60" s="51">
        <v>38.705439887664667</v>
      </c>
      <c r="AC60" s="46">
        <f>Z60/AA60</f>
        <v>7.5338823529411725</v>
      </c>
      <c r="AD60" s="83">
        <v>290.05578882857651</v>
      </c>
      <c r="AE60" s="116"/>
      <c r="AF60" s="86"/>
    </row>
    <row r="61" spans="1:32">
      <c r="A61" s="44" t="s">
        <v>203</v>
      </c>
      <c r="B61" s="45" t="s">
        <v>237</v>
      </c>
      <c r="C61" s="46">
        <v>4</v>
      </c>
      <c r="D61" s="44" t="s">
        <v>93</v>
      </c>
      <c r="E61" s="47" t="s">
        <v>92</v>
      </c>
      <c r="F61" s="48">
        <v>0</v>
      </c>
      <c r="G61" s="46">
        <v>1.2367747000633895</v>
      </c>
      <c r="H61" s="46">
        <v>1.9238717556541618</v>
      </c>
      <c r="I61" s="46">
        <v>3.1606464557175515</v>
      </c>
      <c r="J61" s="46">
        <v>14.898362083735762</v>
      </c>
      <c r="K61" s="46">
        <v>81.940991460546684</v>
      </c>
      <c r="L61" s="64" t="s">
        <v>215</v>
      </c>
      <c r="M61" s="49">
        <v>8.11</v>
      </c>
      <c r="N61" s="49">
        <v>7.36</v>
      </c>
      <c r="O61" s="47">
        <v>0.6</v>
      </c>
      <c r="P61" s="50">
        <v>1.9751764705882355</v>
      </c>
      <c r="Q61" s="51">
        <v>9.0882000000000023</v>
      </c>
      <c r="R61" s="51">
        <v>44.69375999999999</v>
      </c>
      <c r="S61" s="51">
        <v>36.779240000000009</v>
      </c>
      <c r="T61" s="51">
        <v>0.63268410256410257</v>
      </c>
      <c r="U61" s="51">
        <v>1.6497017391304347</v>
      </c>
      <c r="V61" s="49">
        <v>83.755385841694533</v>
      </c>
      <c r="W61" s="46">
        <v>83.521739130434767</v>
      </c>
      <c r="X61" s="46">
        <v>100.2797435897436</v>
      </c>
      <c r="Y61" s="50">
        <v>1.2151898734177209</v>
      </c>
      <c r="Z61" s="49">
        <v>0.89502522352941194</v>
      </c>
      <c r="AA61" s="52">
        <v>0.10780000000000003</v>
      </c>
      <c r="AB61" s="51">
        <v>3.9820411407062406</v>
      </c>
      <c r="AC61" s="46">
        <f>Z61/AA61</f>
        <v>8.302645858343336</v>
      </c>
      <c r="AD61" s="83">
        <v>101.92912929379087</v>
      </c>
      <c r="AE61" s="116"/>
      <c r="AF61" s="86"/>
    </row>
    <row r="62" spans="1:32">
      <c r="A62" s="53" t="s">
        <v>203</v>
      </c>
      <c r="B62" s="54" t="s">
        <v>237</v>
      </c>
      <c r="C62" s="55">
        <v>5</v>
      </c>
      <c r="D62" s="53" t="s">
        <v>95</v>
      </c>
      <c r="E62" s="56" t="s">
        <v>94</v>
      </c>
      <c r="F62" s="57"/>
      <c r="G62" s="55"/>
      <c r="H62" s="55"/>
      <c r="I62" s="55"/>
      <c r="J62" s="55"/>
      <c r="K62" s="55"/>
      <c r="L62" s="54"/>
      <c r="M62" s="62">
        <v>8.4499999999999993</v>
      </c>
      <c r="N62" s="62">
        <v>7.47</v>
      </c>
      <c r="O62" s="59">
        <v>1.17</v>
      </c>
      <c r="P62" s="60">
        <v>4.9777777777777779</v>
      </c>
      <c r="Q62" s="61"/>
      <c r="R62" s="61">
        <v>47.488</v>
      </c>
      <c r="S62" s="61">
        <v>37.632000000000005</v>
      </c>
      <c r="T62" s="61">
        <v>0.40779487179487184</v>
      </c>
      <c r="U62" s="61">
        <v>3.272347826086957</v>
      </c>
      <c r="V62" s="62">
        <v>88.800142697881824</v>
      </c>
      <c r="W62" s="55">
        <v>65.739130434782609</v>
      </c>
      <c r="X62" s="55">
        <v>135.07958214624881</v>
      </c>
      <c r="Y62" s="60">
        <v>1.2619047619047616</v>
      </c>
      <c r="Z62" s="62"/>
      <c r="AA62" s="56"/>
      <c r="AB62" s="61"/>
      <c r="AC62" s="55"/>
      <c r="AD62" s="84"/>
      <c r="AE62" s="117"/>
      <c r="AF62" s="87"/>
    </row>
    <row r="63" spans="1:32">
      <c r="A63" s="34" t="s">
        <v>204</v>
      </c>
      <c r="B63" s="35" t="s">
        <v>232</v>
      </c>
      <c r="C63" s="36">
        <v>1</v>
      </c>
      <c r="D63" s="34" t="s">
        <v>12</v>
      </c>
      <c r="E63" s="37" t="s">
        <v>96</v>
      </c>
      <c r="F63" s="38">
        <v>0</v>
      </c>
      <c r="G63" s="36">
        <v>0.54226785132600197</v>
      </c>
      <c r="H63" s="36">
        <v>0.79080728318375282</v>
      </c>
      <c r="I63" s="36">
        <v>1.3330751345097549</v>
      </c>
      <c r="J63" s="36">
        <v>10.842519215987931</v>
      </c>
      <c r="K63" s="36">
        <v>87.82440564950231</v>
      </c>
      <c r="L63" s="63" t="s">
        <v>215</v>
      </c>
      <c r="M63" s="42">
        <v>7.13</v>
      </c>
      <c r="N63" s="42">
        <v>6.19</v>
      </c>
      <c r="O63" s="37">
        <v>0.47</v>
      </c>
      <c r="P63" s="41">
        <v>0.56537142857142864</v>
      </c>
      <c r="Q63" s="39">
        <v>6.2832000000000026</v>
      </c>
      <c r="R63" s="39">
        <v>52.612799999999986</v>
      </c>
      <c r="S63" s="39">
        <v>27.183280000000003</v>
      </c>
      <c r="T63" s="39">
        <v>1.5570241025641023</v>
      </c>
      <c r="U63" s="39">
        <v>0.48609652173913043</v>
      </c>
      <c r="V63" s="42">
        <v>81.839200624303231</v>
      </c>
      <c r="W63" s="36">
        <v>85.978260869565204</v>
      </c>
      <c r="X63" s="36">
        <v>95.185922344322364</v>
      </c>
      <c r="Y63" s="41">
        <v>1.9354838709677411</v>
      </c>
      <c r="Z63" s="42">
        <v>1.3004640000000001</v>
      </c>
      <c r="AA63" s="43">
        <v>0.1694</v>
      </c>
      <c r="AB63" s="39">
        <v>76.13662661030331</v>
      </c>
      <c r="AC63" s="36">
        <f>Z63/AA63</f>
        <v>7.6768831168831175</v>
      </c>
      <c r="AD63" s="82">
        <v>97.897913721950061</v>
      </c>
      <c r="AE63" s="115">
        <v>2398</v>
      </c>
      <c r="AF63" s="85"/>
    </row>
    <row r="64" spans="1:32">
      <c r="A64" s="44" t="s">
        <v>204</v>
      </c>
      <c r="B64" s="45" t="s">
        <v>232</v>
      </c>
      <c r="C64" s="46">
        <v>2</v>
      </c>
      <c r="D64" s="44" t="s">
        <v>67</v>
      </c>
      <c r="E64" s="47" t="s">
        <v>97</v>
      </c>
      <c r="F64" s="48">
        <v>0</v>
      </c>
      <c r="G64" s="46">
        <v>0.75145624058082305</v>
      </c>
      <c r="H64" s="46">
        <v>1.0474844565672079</v>
      </c>
      <c r="I64" s="46">
        <v>1.7989406971480308</v>
      </c>
      <c r="J64" s="46">
        <v>11.831452928054452</v>
      </c>
      <c r="K64" s="47">
        <v>86.369606374797527</v>
      </c>
      <c r="L64" s="64" t="s">
        <v>215</v>
      </c>
      <c r="M64" s="49">
        <v>7.42</v>
      </c>
      <c r="N64" s="49">
        <v>6.21</v>
      </c>
      <c r="O64" s="47">
        <v>0.31</v>
      </c>
      <c r="P64" s="50">
        <v>1.0664327485380116</v>
      </c>
      <c r="Q64" s="51">
        <v>5.1612000000000018</v>
      </c>
      <c r="R64" s="51">
        <v>41.213360000000002</v>
      </c>
      <c r="S64" s="51">
        <v>39.898039999999988</v>
      </c>
      <c r="T64" s="51">
        <v>1.40525641025641</v>
      </c>
      <c r="U64" s="51">
        <v>0.89594260869565223</v>
      </c>
      <c r="V64" s="49">
        <v>83.412599018952051</v>
      </c>
      <c r="W64" s="46">
        <v>84.013043478260883</v>
      </c>
      <c r="X64" s="46">
        <v>99.285296146348742</v>
      </c>
      <c r="Y64" s="50">
        <v>1.0329670329670333</v>
      </c>
      <c r="Z64" s="49">
        <v>1.056627</v>
      </c>
      <c r="AA64" s="52">
        <v>0.14630000000000004</v>
      </c>
      <c r="AB64" s="51">
        <v>108.47080067283798</v>
      </c>
      <c r="AC64" s="46">
        <f>Z64/AA64</f>
        <v>7.2223308270676672</v>
      </c>
      <c r="AD64" s="83">
        <v>97.271536834021873</v>
      </c>
      <c r="AE64" s="116">
        <v>2453</v>
      </c>
      <c r="AF64" s="86"/>
    </row>
    <row r="65" spans="1:32">
      <c r="A65" s="44" t="s">
        <v>204</v>
      </c>
      <c r="B65" s="45" t="s">
        <v>232</v>
      </c>
      <c r="C65" s="46">
        <v>3</v>
      </c>
      <c r="D65" s="44" t="s">
        <v>99</v>
      </c>
      <c r="E65" s="47" t="s">
        <v>98</v>
      </c>
      <c r="F65" s="48">
        <v>0</v>
      </c>
      <c r="G65" s="46">
        <v>1.1017634760742117</v>
      </c>
      <c r="H65" s="46">
        <v>1.1706236933288501</v>
      </c>
      <c r="I65" s="46">
        <v>2.2723871694030615</v>
      </c>
      <c r="J65" s="46">
        <v>9.6521099091947598</v>
      </c>
      <c r="K65" s="46">
        <v>88.075502921402176</v>
      </c>
      <c r="L65" s="64" t="s">
        <v>215</v>
      </c>
      <c r="M65" s="51">
        <v>8.25</v>
      </c>
      <c r="N65" s="51">
        <v>7.41</v>
      </c>
      <c r="O65" s="47">
        <v>0.81</v>
      </c>
      <c r="P65" s="50">
        <v>2.3663414634146349</v>
      </c>
      <c r="Q65" s="51">
        <v>6.1709999999999994</v>
      </c>
      <c r="R65" s="51">
        <v>42.967119999999987</v>
      </c>
      <c r="S65" s="51">
        <v>34.550880000000014</v>
      </c>
      <c r="T65" s="51">
        <v>1.6866553846153844</v>
      </c>
      <c r="U65" s="51">
        <v>1.9066539130434783</v>
      </c>
      <c r="V65" s="49">
        <v>81.111309297658863</v>
      </c>
      <c r="W65" s="46">
        <v>80.573913043478242</v>
      </c>
      <c r="X65" s="46">
        <v>100.66696060037526</v>
      </c>
      <c r="Y65" s="50">
        <v>1.2435897435897427</v>
      </c>
      <c r="Z65" s="49">
        <v>0.9377564625</v>
      </c>
      <c r="AA65" s="52">
        <v>0.13090000000000002</v>
      </c>
      <c r="AB65" s="51">
        <v>82.348610789805065</v>
      </c>
      <c r="AC65" s="46">
        <f>Z65/AA65</f>
        <v>7.1639149159663855</v>
      </c>
      <c r="AD65" s="83">
        <v>91.482773723565018</v>
      </c>
      <c r="AE65" s="116"/>
      <c r="AF65" s="86"/>
    </row>
    <row r="66" spans="1:32">
      <c r="A66" s="44" t="s">
        <v>204</v>
      </c>
      <c r="B66" s="45" t="s">
        <v>232</v>
      </c>
      <c r="C66" s="46">
        <v>4</v>
      </c>
      <c r="D66" s="44" t="s">
        <v>101</v>
      </c>
      <c r="E66" s="47" t="s">
        <v>100</v>
      </c>
      <c r="F66" s="48">
        <v>0</v>
      </c>
      <c r="G66" s="46">
        <v>1.6344791666666665</v>
      </c>
      <c r="H66" s="46">
        <v>1.2661458333333333</v>
      </c>
      <c r="I66" s="46">
        <v>2.9006249999999998</v>
      </c>
      <c r="J66" s="46">
        <v>8.3913040123456692</v>
      </c>
      <c r="K66" s="46">
        <v>88.708070987654324</v>
      </c>
      <c r="L66" s="64" t="s">
        <v>215</v>
      </c>
      <c r="M66" s="49">
        <v>8.0399999999999991</v>
      </c>
      <c r="N66" s="49">
        <v>7.37</v>
      </c>
      <c r="O66" s="47">
        <v>2.86</v>
      </c>
      <c r="P66" s="50">
        <v>3.4086956521739125</v>
      </c>
      <c r="Q66" s="51">
        <v>7.1808000000000032</v>
      </c>
      <c r="R66" s="51">
        <v>44.296000000000006</v>
      </c>
      <c r="S66" s="51">
        <v>31.893119999999982</v>
      </c>
      <c r="T66" s="51">
        <v>1.7548030769230767</v>
      </c>
      <c r="U66" s="51">
        <v>2.696278260869565</v>
      </c>
      <c r="V66" s="49">
        <v>80.640201337792632</v>
      </c>
      <c r="W66" s="46">
        <v>79.100000000000009</v>
      </c>
      <c r="X66" s="46">
        <v>101.94715719063544</v>
      </c>
      <c r="Y66" s="50">
        <v>1.3888888888888899</v>
      </c>
      <c r="Z66" s="49">
        <v>0.81279000000000001</v>
      </c>
      <c r="AA66" s="52">
        <v>0.11550000000000002</v>
      </c>
      <c r="AB66" s="51">
        <v>2.0706613931672453</v>
      </c>
      <c r="AC66" s="46">
        <f>Z66/AA66</f>
        <v>7.0371428571428565</v>
      </c>
      <c r="AD66" s="83">
        <v>89.168887474746825</v>
      </c>
      <c r="AE66" s="116"/>
      <c r="AF66" s="86"/>
    </row>
    <row r="67" spans="1:32">
      <c r="A67" s="53" t="s">
        <v>204</v>
      </c>
      <c r="B67" s="54" t="s">
        <v>232</v>
      </c>
      <c r="C67" s="55">
        <v>5</v>
      </c>
      <c r="D67" s="53" t="s">
        <v>95</v>
      </c>
      <c r="E67" s="56" t="s">
        <v>102</v>
      </c>
      <c r="F67" s="57"/>
      <c r="G67" s="59"/>
      <c r="H67" s="55"/>
      <c r="I67" s="55"/>
      <c r="J67" s="55"/>
      <c r="K67" s="59"/>
      <c r="L67" s="54"/>
      <c r="M67" s="62">
        <v>7.92</v>
      </c>
      <c r="N67" s="62">
        <v>7.3</v>
      </c>
      <c r="O67" s="59">
        <v>3.4</v>
      </c>
      <c r="P67" s="60">
        <v>3.6811594202898541</v>
      </c>
      <c r="Q67" s="61"/>
      <c r="R67" s="61">
        <v>43.008000000000003</v>
      </c>
      <c r="S67" s="61">
        <v>44.351999999999997</v>
      </c>
      <c r="T67" s="61">
        <v>1.5277948717948719</v>
      </c>
      <c r="U67" s="61">
        <v>2.4737391304347827</v>
      </c>
      <c r="V67" s="62">
        <v>91.361534002229661</v>
      </c>
      <c r="W67" s="55">
        <v>67.200000000000017</v>
      </c>
      <c r="X67" s="55">
        <v>135.95466369379412</v>
      </c>
      <c r="Y67" s="60">
        <v>0.96969696969696983</v>
      </c>
      <c r="Z67" s="62"/>
      <c r="AA67" s="56"/>
      <c r="AB67" s="61"/>
      <c r="AC67" s="55"/>
      <c r="AD67" s="84"/>
      <c r="AE67" s="117"/>
      <c r="AF67" s="87"/>
    </row>
    <row r="68" spans="1:32">
      <c r="A68" s="34" t="s">
        <v>205</v>
      </c>
      <c r="B68" s="35" t="s">
        <v>230</v>
      </c>
      <c r="C68" s="36">
        <v>1</v>
      </c>
      <c r="D68" s="34" t="s">
        <v>57</v>
      </c>
      <c r="E68" s="37" t="s">
        <v>103</v>
      </c>
      <c r="F68" s="38">
        <v>0</v>
      </c>
      <c r="G68" s="36">
        <v>0.54871861584493298</v>
      </c>
      <c r="H68" s="36">
        <v>2.4363106543515025</v>
      </c>
      <c r="I68" s="36">
        <v>2.9850292701964354</v>
      </c>
      <c r="J68" s="36">
        <v>34.240577904636552</v>
      </c>
      <c r="K68" s="36">
        <v>62.774392825167013</v>
      </c>
      <c r="L68" s="63" t="s">
        <v>215</v>
      </c>
      <c r="M68" s="40">
        <v>6.92</v>
      </c>
      <c r="N68" s="40">
        <v>5.35</v>
      </c>
      <c r="O68" s="37">
        <v>0.21</v>
      </c>
      <c r="P68" s="41">
        <v>0.59358208955223868</v>
      </c>
      <c r="Q68" s="39">
        <v>9.6492000000000022</v>
      </c>
      <c r="R68" s="39">
        <v>24.552639999999997</v>
      </c>
      <c r="S68" s="39">
        <v>38.582720000000002</v>
      </c>
      <c r="T68" s="39">
        <v>0.93309025641025634</v>
      </c>
      <c r="U68" s="39">
        <v>0.39078347826086951</v>
      </c>
      <c r="V68" s="42">
        <v>64.45923373467113</v>
      </c>
      <c r="W68" s="36">
        <v>65.834782608695647</v>
      </c>
      <c r="X68" s="36">
        <v>97.91060466896289</v>
      </c>
      <c r="Y68" s="41">
        <v>0.63636363636363624</v>
      </c>
      <c r="Z68" s="42">
        <v>1.0403712000000001</v>
      </c>
      <c r="AA68" s="43">
        <v>9.240000000000001E-2</v>
      </c>
      <c r="AB68" s="39">
        <v>45.395269004051158</v>
      </c>
      <c r="AC68" s="36">
        <f t="shared" ref="AC68:AC74" si="3">Z68/AA68</f>
        <v>11.25942857142857</v>
      </c>
      <c r="AD68" s="82">
        <v>104.87522004721276</v>
      </c>
      <c r="AE68" s="115"/>
      <c r="AF68" s="85"/>
    </row>
    <row r="69" spans="1:32">
      <c r="A69" s="44" t="s">
        <v>205</v>
      </c>
      <c r="B69" s="45" t="s">
        <v>230</v>
      </c>
      <c r="C69" s="46">
        <v>2</v>
      </c>
      <c r="D69" s="44" t="s">
        <v>105</v>
      </c>
      <c r="E69" s="47" t="s">
        <v>104</v>
      </c>
      <c r="F69" s="48">
        <v>0</v>
      </c>
      <c r="G69" s="46">
        <v>0.13263922518159807</v>
      </c>
      <c r="H69" s="46">
        <v>3.3601937046004844</v>
      </c>
      <c r="I69" s="46">
        <v>3.4928329297820824</v>
      </c>
      <c r="J69" s="46">
        <v>43.144380572568011</v>
      </c>
      <c r="K69" s="47">
        <v>53.3627864976499</v>
      </c>
      <c r="L69" s="64" t="s">
        <v>218</v>
      </c>
      <c r="M69" s="66">
        <v>7.75</v>
      </c>
      <c r="N69" s="66">
        <v>6.6</v>
      </c>
      <c r="O69" s="47">
        <v>0.47</v>
      </c>
      <c r="P69" s="50">
        <v>0.74290322580645152</v>
      </c>
      <c r="Q69" s="51">
        <v>6.5076000000000018</v>
      </c>
      <c r="R69" s="51">
        <v>41.195280000000004</v>
      </c>
      <c r="S69" s="51">
        <v>17.275439999999989</v>
      </c>
      <c r="T69" s="51">
        <v>0.48839179487179479</v>
      </c>
      <c r="U69" s="51">
        <v>0.45258956521739124</v>
      </c>
      <c r="V69" s="49">
        <v>59.411701360089182</v>
      </c>
      <c r="W69" s="46">
        <v>60.92173913043478</v>
      </c>
      <c r="X69" s="46">
        <v>97.521348221670792</v>
      </c>
      <c r="Y69" s="50">
        <v>2.3846153846153864</v>
      </c>
      <c r="Z69" s="49">
        <v>0.61284366000000012</v>
      </c>
      <c r="AA69" s="52">
        <v>6.1600000000000016E-2</v>
      </c>
      <c r="AB69" s="51">
        <v>22.4587120335832</v>
      </c>
      <c r="AC69" s="46">
        <f t="shared" si="3"/>
        <v>9.9487607142857133</v>
      </c>
      <c r="AD69" s="83">
        <v>114.16521349221107</v>
      </c>
      <c r="AE69" s="116"/>
      <c r="AF69" s="86"/>
    </row>
    <row r="70" spans="1:32">
      <c r="A70" s="44" t="s">
        <v>205</v>
      </c>
      <c r="B70" s="45" t="s">
        <v>230</v>
      </c>
      <c r="C70" s="46">
        <v>3</v>
      </c>
      <c r="D70" s="44" t="s">
        <v>107</v>
      </c>
      <c r="E70" s="47" t="s">
        <v>106</v>
      </c>
      <c r="F70" s="48">
        <v>0</v>
      </c>
      <c r="G70" s="48">
        <v>0.68214910327411038</v>
      </c>
      <c r="H70" s="48">
        <v>13.092861820906313</v>
      </c>
      <c r="I70" s="46">
        <v>13.775010924180423</v>
      </c>
      <c r="J70" s="48">
        <v>42.55259201144343</v>
      </c>
      <c r="K70" s="48">
        <v>43.672397064376149</v>
      </c>
      <c r="L70" s="64" t="s">
        <v>218</v>
      </c>
      <c r="M70" s="49">
        <v>7.98</v>
      </c>
      <c r="N70" s="49">
        <v>7.24</v>
      </c>
      <c r="O70" s="47">
        <v>0.7</v>
      </c>
      <c r="P70" s="50">
        <v>0.68727272727272737</v>
      </c>
      <c r="Q70" s="51">
        <v>10.210200000000002</v>
      </c>
      <c r="R70" s="51">
        <v>42.081199999999995</v>
      </c>
      <c r="S70" s="51">
        <v>16.389519999999997</v>
      </c>
      <c r="T70" s="51">
        <v>0.37481230769230767</v>
      </c>
      <c r="U70" s="51">
        <v>0.51999652173913047</v>
      </c>
      <c r="V70" s="49">
        <v>59.365528829431433</v>
      </c>
      <c r="W70" s="46">
        <v>75.660869565217382</v>
      </c>
      <c r="X70" s="46">
        <v>78.462657342657351</v>
      </c>
      <c r="Y70" s="50">
        <v>2.5675675675675675</v>
      </c>
      <c r="Z70" s="49">
        <v>0.40151826000000013</v>
      </c>
      <c r="AA70" s="52">
        <v>4.6199999999999998E-2</v>
      </c>
      <c r="AB70" s="51">
        <v>16.724572790966214</v>
      </c>
      <c r="AC70" s="46">
        <f t="shared" si="3"/>
        <v>8.6908714285714321</v>
      </c>
      <c r="AD70" s="83">
        <v>173.24643173052306</v>
      </c>
      <c r="AE70" s="116"/>
      <c r="AF70" s="86"/>
    </row>
    <row r="71" spans="1:32">
      <c r="A71" s="53" t="s">
        <v>205</v>
      </c>
      <c r="B71" s="54" t="s">
        <v>230</v>
      </c>
      <c r="C71" s="55">
        <v>4</v>
      </c>
      <c r="D71" s="53" t="s">
        <v>109</v>
      </c>
      <c r="E71" s="59" t="s">
        <v>108</v>
      </c>
      <c r="F71" s="57">
        <v>0</v>
      </c>
      <c r="G71" s="57">
        <v>0.48252983293556084</v>
      </c>
      <c r="H71" s="57">
        <v>7.7424105011933166</v>
      </c>
      <c r="I71" s="55">
        <v>8.2249403341288776</v>
      </c>
      <c r="J71" s="57">
        <v>51.115223105042155</v>
      </c>
      <c r="K71" s="57">
        <v>40.659836560828978</v>
      </c>
      <c r="L71" s="65" t="s">
        <v>218</v>
      </c>
      <c r="M71" s="62">
        <v>7.99</v>
      </c>
      <c r="N71" s="62">
        <v>7.12</v>
      </c>
      <c r="O71" s="59">
        <v>0.42</v>
      </c>
      <c r="P71" s="60">
        <v>1.0150400000000002</v>
      </c>
      <c r="Q71" s="61">
        <v>10.995600000000001</v>
      </c>
      <c r="R71" s="61">
        <v>30.555199999999996</v>
      </c>
      <c r="S71" s="61">
        <v>24.914239999999996</v>
      </c>
      <c r="T71" s="61">
        <v>0.32543999999999995</v>
      </c>
      <c r="U71" s="61">
        <v>0.62336695652173912</v>
      </c>
      <c r="V71" s="62">
        <v>56.418246956521727</v>
      </c>
      <c r="W71" s="55">
        <v>61.413043478260867</v>
      </c>
      <c r="X71" s="55">
        <v>91.866879999999995</v>
      </c>
      <c r="Y71" s="60">
        <v>1.2264150943396226</v>
      </c>
      <c r="Z71" s="62">
        <v>0.30642183000000028</v>
      </c>
      <c r="AA71" s="56">
        <v>3.0799999999999998E-2</v>
      </c>
      <c r="AB71" s="61">
        <v>69.924642430801597</v>
      </c>
      <c r="AC71" s="55">
        <f t="shared" si="3"/>
        <v>9.9487607142857239</v>
      </c>
      <c r="AD71" s="84">
        <v>151.04104854524968</v>
      </c>
      <c r="AE71" s="117"/>
      <c r="AF71" s="87"/>
    </row>
    <row r="72" spans="1:32">
      <c r="A72" s="34" t="s">
        <v>206</v>
      </c>
      <c r="B72" s="35" t="s">
        <v>243</v>
      </c>
      <c r="C72" s="36">
        <v>1</v>
      </c>
      <c r="D72" s="34" t="s">
        <v>111</v>
      </c>
      <c r="E72" s="37" t="s">
        <v>110</v>
      </c>
      <c r="F72" s="38">
        <v>0</v>
      </c>
      <c r="G72" s="38">
        <v>0.85205261332290905</v>
      </c>
      <c r="H72" s="38">
        <v>3.0942963325937223</v>
      </c>
      <c r="I72" s="36">
        <v>3.9463489459166312</v>
      </c>
      <c r="J72" s="38">
        <v>23.145458085321291</v>
      </c>
      <c r="K72" s="38">
        <v>72.90819296876208</v>
      </c>
      <c r="L72" s="63" t="s">
        <v>215</v>
      </c>
      <c r="M72" s="42">
        <v>6.75</v>
      </c>
      <c r="N72" s="42">
        <v>5.46</v>
      </c>
      <c r="O72" s="37">
        <v>0.56999999999999995</v>
      </c>
      <c r="P72" s="41">
        <v>0.67341772151898727</v>
      </c>
      <c r="Q72" s="39">
        <v>7.7418000000000031</v>
      </c>
      <c r="R72" s="39">
        <v>34.048000000000002</v>
      </c>
      <c r="S72" s="39">
        <v>30.217600000000004</v>
      </c>
      <c r="T72" s="39">
        <v>0.62203076923076928</v>
      </c>
      <c r="U72" s="39">
        <v>0.5181217391304348</v>
      </c>
      <c r="V72" s="42">
        <v>65.405752508361218</v>
      </c>
      <c r="W72" s="36">
        <v>76.939130434782626</v>
      </c>
      <c r="X72" s="36">
        <v>85.009737098344701</v>
      </c>
      <c r="Y72" s="41">
        <v>1.1267605633802815</v>
      </c>
      <c r="Z72" s="42">
        <v>1.1358740250000001</v>
      </c>
      <c r="AA72" s="43">
        <v>0.154</v>
      </c>
      <c r="AB72" s="39">
        <v>27.715006339315433</v>
      </c>
      <c r="AC72" s="36">
        <f t="shared" si="3"/>
        <v>7.3758053571428581</v>
      </c>
      <c r="AD72" s="82">
        <v>105.5287853146321</v>
      </c>
      <c r="AE72" s="115"/>
      <c r="AF72" s="85"/>
    </row>
    <row r="73" spans="1:32">
      <c r="A73" s="44" t="s">
        <v>206</v>
      </c>
      <c r="B73" s="45" t="s">
        <v>243</v>
      </c>
      <c r="C73" s="46">
        <v>2</v>
      </c>
      <c r="D73" s="44" t="s">
        <v>113</v>
      </c>
      <c r="E73" s="47" t="s">
        <v>112</v>
      </c>
      <c r="F73" s="48">
        <v>0</v>
      </c>
      <c r="G73" s="48">
        <v>0.46547445255474451</v>
      </c>
      <c r="H73" s="48">
        <v>11.260048661800486</v>
      </c>
      <c r="I73" s="46">
        <v>11.72552311435523</v>
      </c>
      <c r="J73" s="48">
        <v>51.400328313160244</v>
      </c>
      <c r="K73" s="48">
        <v>36.874148572484529</v>
      </c>
      <c r="L73" s="64" t="s">
        <v>221</v>
      </c>
      <c r="M73" s="51">
        <v>7.6</v>
      </c>
      <c r="N73" s="51">
        <v>6.4</v>
      </c>
      <c r="O73" s="47">
        <v>0.21</v>
      </c>
      <c r="P73" s="50">
        <v>0.80000000000000016</v>
      </c>
      <c r="Q73" s="51">
        <v>7.7418000000000031</v>
      </c>
      <c r="R73" s="51">
        <v>33.6</v>
      </c>
      <c r="S73" s="51">
        <v>20.607999999999997</v>
      </c>
      <c r="T73" s="51">
        <v>0.21251282051282053</v>
      </c>
      <c r="U73" s="51">
        <v>0.52591304347826096</v>
      </c>
      <c r="V73" s="49">
        <v>54.946425863991081</v>
      </c>
      <c r="W73" s="46">
        <v>65.739130434782609</v>
      </c>
      <c r="X73" s="46">
        <v>83.582526115859451</v>
      </c>
      <c r="Y73" s="50">
        <v>1.630434782608696</v>
      </c>
      <c r="Z73" s="49">
        <v>0.61772040000000017</v>
      </c>
      <c r="AA73" s="52">
        <v>7.7000000000000013E-2</v>
      </c>
      <c r="AB73" s="51">
        <v>35.99765191198442</v>
      </c>
      <c r="AC73" s="46">
        <f t="shared" si="3"/>
        <v>8.0223428571428581</v>
      </c>
      <c r="AD73" s="83">
        <v>178.27972435907881</v>
      </c>
      <c r="AE73" s="116"/>
      <c r="AF73" s="86"/>
    </row>
    <row r="74" spans="1:32">
      <c r="A74" s="44" t="s">
        <v>206</v>
      </c>
      <c r="B74" s="45" t="s">
        <v>243</v>
      </c>
      <c r="C74" s="46">
        <v>3</v>
      </c>
      <c r="D74" s="44" t="s">
        <v>48</v>
      </c>
      <c r="E74" s="47" t="s">
        <v>114</v>
      </c>
      <c r="F74" s="48">
        <v>0</v>
      </c>
      <c r="G74" s="48">
        <v>0.55637254901960786</v>
      </c>
      <c r="H74" s="48">
        <v>10.036960784313724</v>
      </c>
      <c r="I74" s="46">
        <v>10.593333333333332</v>
      </c>
      <c r="J74" s="48">
        <v>53.438467432950198</v>
      </c>
      <c r="K74" s="48">
        <v>35.968199233716469</v>
      </c>
      <c r="L74" s="64" t="s">
        <v>221</v>
      </c>
      <c r="M74" s="49">
        <v>7.93</v>
      </c>
      <c r="N74" s="49">
        <v>7.52</v>
      </c>
      <c r="O74" s="47">
        <v>0.34</v>
      </c>
      <c r="P74" s="50">
        <v>0.88421052631578967</v>
      </c>
      <c r="Q74" s="51">
        <v>11.332200000000002</v>
      </c>
      <c r="R74" s="51">
        <v>28.976640000000003</v>
      </c>
      <c r="S74" s="51">
        <v>26.342400000000012</v>
      </c>
      <c r="T74" s="51">
        <v>0.18011897435897439</v>
      </c>
      <c r="U74" s="51">
        <v>0.57266086956521745</v>
      </c>
      <c r="V74" s="49">
        <v>56.071819843924203</v>
      </c>
      <c r="W74" s="46">
        <v>64.765217391304347</v>
      </c>
      <c r="X74" s="46">
        <v>86.577058029689638</v>
      </c>
      <c r="Y74" s="50">
        <v>1.0999999999999996</v>
      </c>
      <c r="Z74" s="49">
        <v>0.47237442352941189</v>
      </c>
      <c r="AA74" s="52">
        <v>6.1600000000000016E-2</v>
      </c>
      <c r="AB74" s="51">
        <v>38.546158242036419</v>
      </c>
      <c r="AC74" s="46">
        <f t="shared" si="3"/>
        <v>7.6684159663865543</v>
      </c>
      <c r="AD74" s="83">
        <v>180.06244063114966</v>
      </c>
      <c r="AE74" s="116"/>
      <c r="AF74" s="86"/>
    </row>
    <row r="75" spans="1:32">
      <c r="A75" s="53" t="s">
        <v>206</v>
      </c>
      <c r="B75" s="54" t="s">
        <v>243</v>
      </c>
      <c r="C75" s="55">
        <v>4</v>
      </c>
      <c r="D75" s="53" t="s">
        <v>10</v>
      </c>
      <c r="E75" s="56" t="s">
        <v>115</v>
      </c>
      <c r="F75" s="57"/>
      <c r="G75" s="55"/>
      <c r="H75" s="55"/>
      <c r="I75" s="55"/>
      <c r="J75" s="55"/>
      <c r="K75" s="55"/>
      <c r="L75" s="54"/>
      <c r="M75" s="61">
        <v>8.0500000000000007</v>
      </c>
      <c r="N75" s="61">
        <v>6.88</v>
      </c>
      <c r="O75" s="59">
        <v>0.44</v>
      </c>
      <c r="P75" s="60">
        <v>1.1551724137931034</v>
      </c>
      <c r="Q75" s="61"/>
      <c r="R75" s="61">
        <v>39.424000000000007</v>
      </c>
      <c r="S75" s="61">
        <v>34.047999999999988</v>
      </c>
      <c r="T75" s="61">
        <v>0.14933333333333335</v>
      </c>
      <c r="U75" s="61">
        <v>0.65252173913043487</v>
      </c>
      <c r="V75" s="62">
        <v>74.273855072463761</v>
      </c>
      <c r="W75" s="55">
        <v>56.486956521739138</v>
      </c>
      <c r="X75" s="55">
        <v>131.4885057471264</v>
      </c>
      <c r="Y75" s="60">
        <v>1.157894736842106</v>
      </c>
      <c r="Z75" s="62"/>
      <c r="AA75" s="56"/>
      <c r="AB75" s="61"/>
      <c r="AC75" s="55"/>
      <c r="AD75" s="84"/>
      <c r="AE75" s="117"/>
      <c r="AF75" s="87"/>
    </row>
    <row r="76" spans="1:32">
      <c r="A76" s="34" t="s">
        <v>207</v>
      </c>
      <c r="B76" s="35" t="s">
        <v>238</v>
      </c>
      <c r="C76" s="36">
        <v>1</v>
      </c>
      <c r="D76" s="34" t="s">
        <v>57</v>
      </c>
      <c r="E76" s="37" t="s">
        <v>116</v>
      </c>
      <c r="F76" s="38">
        <v>0</v>
      </c>
      <c r="G76" s="38">
        <v>1.5235377911635348</v>
      </c>
      <c r="H76" s="38">
        <v>8.6841654096321488</v>
      </c>
      <c r="I76" s="36">
        <v>10.207703200795684</v>
      </c>
      <c r="J76" s="38">
        <v>48.593478267804684</v>
      </c>
      <c r="K76" s="38">
        <v>41.198818531399624</v>
      </c>
      <c r="L76" s="63" t="s">
        <v>218</v>
      </c>
      <c r="M76" s="40">
        <v>7.1</v>
      </c>
      <c r="N76" s="40">
        <v>6.18</v>
      </c>
      <c r="O76" s="37">
        <v>0.31</v>
      </c>
      <c r="P76" s="41">
        <v>0.47704918032786886</v>
      </c>
      <c r="Q76" s="39">
        <v>11.668800000000005</v>
      </c>
      <c r="R76" s="39">
        <v>24.335360000000001</v>
      </c>
      <c r="S76" s="39">
        <v>31.288320000000013</v>
      </c>
      <c r="T76" s="39">
        <v>1.5599589743589743</v>
      </c>
      <c r="U76" s="39">
        <v>0.28340869565217391</v>
      </c>
      <c r="V76" s="42">
        <v>57.467047670011162</v>
      </c>
      <c r="W76" s="36">
        <v>59.408695652173911</v>
      </c>
      <c r="X76" s="36">
        <v>96.731710802858359</v>
      </c>
      <c r="Y76" s="41">
        <v>0.77777777777777746</v>
      </c>
      <c r="Z76" s="42">
        <v>1.7540008200000003</v>
      </c>
      <c r="AA76" s="43">
        <v>0.20020000000000002</v>
      </c>
      <c r="AB76" s="39">
        <v>78.685132940355331</v>
      </c>
      <c r="AC76" s="36">
        <f t="shared" ref="AC76:AC91" si="4">Z76/AA76</f>
        <v>8.7612428571428573</v>
      </c>
      <c r="AD76" s="82">
        <v>144.19999837348649</v>
      </c>
      <c r="AE76" s="115">
        <v>2684</v>
      </c>
      <c r="AF76" s="85"/>
    </row>
    <row r="77" spans="1:32">
      <c r="A77" s="44" t="s">
        <v>207</v>
      </c>
      <c r="B77" s="45" t="s">
        <v>238</v>
      </c>
      <c r="C77" s="46">
        <v>2</v>
      </c>
      <c r="D77" s="44" t="s">
        <v>118</v>
      </c>
      <c r="E77" s="47" t="s">
        <v>117</v>
      </c>
      <c r="F77" s="48">
        <v>0</v>
      </c>
      <c r="G77" s="46">
        <v>1.4049403611780977</v>
      </c>
      <c r="H77" s="46">
        <v>43.142476321715122</v>
      </c>
      <c r="I77" s="46">
        <v>44.547416682893221</v>
      </c>
      <c r="J77" s="46">
        <v>41.317611099020752</v>
      </c>
      <c r="K77" s="46">
        <v>14.134972218086045</v>
      </c>
      <c r="L77" s="64" t="s">
        <v>216</v>
      </c>
      <c r="M77" s="66">
        <v>7.13</v>
      </c>
      <c r="N77" s="66">
        <v>6.08</v>
      </c>
      <c r="O77" s="47">
        <v>0.16</v>
      </c>
      <c r="P77" s="50">
        <v>0.66666666666666674</v>
      </c>
      <c r="Q77" s="51">
        <v>10.210200000000002</v>
      </c>
      <c r="R77" s="51">
        <v>32.704000000000001</v>
      </c>
      <c r="S77" s="51">
        <v>10.304000000000002</v>
      </c>
      <c r="T77" s="51">
        <v>0.36758974358974361</v>
      </c>
      <c r="U77" s="51">
        <v>0.36034782608695654</v>
      </c>
      <c r="V77" s="49">
        <v>43.7359375696767</v>
      </c>
      <c r="W77" s="46">
        <v>54.052173913043482</v>
      </c>
      <c r="X77" s="46">
        <v>80.914298914298911</v>
      </c>
      <c r="Y77" s="50">
        <v>3.1739130434782603</v>
      </c>
      <c r="Z77" s="49">
        <v>0.34806536470588251</v>
      </c>
      <c r="AA77" s="52">
        <v>4.6199999999999998E-2</v>
      </c>
      <c r="AB77" s="51">
        <v>21.139113711423818</v>
      </c>
      <c r="AC77" s="46">
        <f t="shared" si="4"/>
        <v>7.5338823529411805</v>
      </c>
      <c r="AD77" s="83">
        <v>382.40028405490881</v>
      </c>
      <c r="AE77" s="116">
        <v>682</v>
      </c>
      <c r="AF77" s="86"/>
    </row>
    <row r="78" spans="1:32">
      <c r="A78" s="44" t="s">
        <v>207</v>
      </c>
      <c r="B78" s="45" t="s">
        <v>238</v>
      </c>
      <c r="C78" s="46">
        <v>3</v>
      </c>
      <c r="D78" s="44" t="s">
        <v>120</v>
      </c>
      <c r="E78" s="47" t="s">
        <v>119</v>
      </c>
      <c r="F78" s="48">
        <v>0</v>
      </c>
      <c r="G78" s="46">
        <v>1.4031870269839926</v>
      </c>
      <c r="H78" s="46">
        <v>29.272640132158372</v>
      </c>
      <c r="I78" s="46">
        <v>30.675827159142365</v>
      </c>
      <c r="J78" s="46">
        <v>51.784321881122573</v>
      </c>
      <c r="K78" s="46">
        <v>17.53985095973507</v>
      </c>
      <c r="L78" s="64" t="s">
        <v>220</v>
      </c>
      <c r="M78" s="49">
        <v>7.42</v>
      </c>
      <c r="N78" s="49">
        <v>6.37</v>
      </c>
      <c r="O78" s="47">
        <v>0.18</v>
      </c>
      <c r="P78" s="50">
        <v>1.0434782608695652</v>
      </c>
      <c r="Q78" s="51">
        <v>9.0882000000000023</v>
      </c>
      <c r="R78" s="51">
        <v>44.8</v>
      </c>
      <c r="S78" s="51">
        <v>10.752000000000017</v>
      </c>
      <c r="T78" s="51">
        <v>0.539897435897436</v>
      </c>
      <c r="U78" s="51">
        <v>0.58434782608695657</v>
      </c>
      <c r="V78" s="49">
        <v>56.676245261984405</v>
      </c>
      <c r="W78" s="46">
        <v>56.000000000000007</v>
      </c>
      <c r="X78" s="46">
        <v>101.20758082497214</v>
      </c>
      <c r="Y78" s="50">
        <v>4.1666666666666599</v>
      </c>
      <c r="Z78" s="49">
        <v>0.62154529411764714</v>
      </c>
      <c r="AA78" s="52">
        <v>7.7000000000000013E-2</v>
      </c>
      <c r="AB78" s="51">
        <v>26.309832173210943</v>
      </c>
      <c r="AC78" s="46">
        <f t="shared" si="4"/>
        <v>8.0720168067226883</v>
      </c>
      <c r="AD78" s="83">
        <v>319.27295236746903</v>
      </c>
      <c r="AE78" s="116">
        <v>682</v>
      </c>
      <c r="AF78" s="86"/>
    </row>
    <row r="79" spans="1:32">
      <c r="A79" s="53" t="s">
        <v>207</v>
      </c>
      <c r="B79" s="54" t="s">
        <v>238</v>
      </c>
      <c r="C79" s="55">
        <v>4</v>
      </c>
      <c r="D79" s="53" t="s">
        <v>36</v>
      </c>
      <c r="E79" s="59" t="s">
        <v>121</v>
      </c>
      <c r="F79" s="57">
        <v>0</v>
      </c>
      <c r="G79" s="55">
        <v>2.0755953099981239</v>
      </c>
      <c r="H79" s="55">
        <v>5.4839412927318847</v>
      </c>
      <c r="I79" s="55">
        <v>7.5595366027300086</v>
      </c>
      <c r="J79" s="55">
        <v>40.376294357428279</v>
      </c>
      <c r="K79" s="55">
        <v>52.064169039841715</v>
      </c>
      <c r="L79" s="65" t="s">
        <v>218</v>
      </c>
      <c r="M79" s="62">
        <v>7.69</v>
      </c>
      <c r="N79" s="62">
        <v>6.63</v>
      </c>
      <c r="O79" s="59">
        <v>0.31</v>
      </c>
      <c r="P79" s="60">
        <v>1</v>
      </c>
      <c r="Q79" s="61">
        <v>10.546800000000001</v>
      </c>
      <c r="R79" s="61">
        <v>35.840000000000003</v>
      </c>
      <c r="S79" s="61">
        <v>17.920000000000009</v>
      </c>
      <c r="T79" s="61">
        <v>0.90174358974358981</v>
      </c>
      <c r="U79" s="61">
        <v>0.57460869565217398</v>
      </c>
      <c r="V79" s="62">
        <v>55.236352285395775</v>
      </c>
      <c r="W79" s="55">
        <v>57.460869565217394</v>
      </c>
      <c r="X79" s="55">
        <v>96.128639721860068</v>
      </c>
      <c r="Y79" s="60">
        <v>1.9999999999999991</v>
      </c>
      <c r="Z79" s="62">
        <v>1.2503419500000004</v>
      </c>
      <c r="AA79" s="56">
        <v>0.16940000000000005</v>
      </c>
      <c r="AB79" s="61">
        <v>75.127497650671714</v>
      </c>
      <c r="AC79" s="55">
        <f t="shared" si="4"/>
        <v>7.3810032467532469</v>
      </c>
      <c r="AD79" s="84">
        <v>110.36547903270269</v>
      </c>
      <c r="AE79" s="117"/>
      <c r="AF79" s="87"/>
    </row>
    <row r="80" spans="1:32">
      <c r="A80" s="34" t="s">
        <v>208</v>
      </c>
      <c r="B80" s="35" t="s">
        <v>243</v>
      </c>
      <c r="C80" s="36">
        <v>1</v>
      </c>
      <c r="D80" s="34" t="s">
        <v>12</v>
      </c>
      <c r="E80" s="37" t="s">
        <v>122</v>
      </c>
      <c r="F80" s="38">
        <v>0</v>
      </c>
      <c r="G80" s="36">
        <v>0.53703051627123755</v>
      </c>
      <c r="H80" s="36">
        <v>1.5439627342798077</v>
      </c>
      <c r="I80" s="36">
        <v>2.0809932505510451</v>
      </c>
      <c r="J80" s="36">
        <v>30.128925153676605</v>
      </c>
      <c r="K80" s="37">
        <v>67.790081595772349</v>
      </c>
      <c r="L80" s="63" t="s">
        <v>215</v>
      </c>
      <c r="M80" s="42">
        <v>7.04</v>
      </c>
      <c r="N80" s="42">
        <v>5.77</v>
      </c>
      <c r="O80" s="37">
        <v>0.26</v>
      </c>
      <c r="P80" s="41">
        <v>1.1139240506329113</v>
      </c>
      <c r="Q80" s="39">
        <v>11.219999999999999</v>
      </c>
      <c r="R80" s="39">
        <v>47.064000000000007</v>
      </c>
      <c r="S80" s="39">
        <v>15.096000000000011</v>
      </c>
      <c r="T80" s="39">
        <v>0.6887692307692308</v>
      </c>
      <c r="U80" s="39">
        <v>0.84939130434782628</v>
      </c>
      <c r="V80" s="42">
        <v>63.698160535117076</v>
      </c>
      <c r="W80" s="36">
        <v>76.252173913043492</v>
      </c>
      <c r="X80" s="36">
        <v>83.536189548847787</v>
      </c>
      <c r="Y80" s="41">
        <v>3.1176470588235277</v>
      </c>
      <c r="Z80" s="42">
        <v>1.1622897000000003</v>
      </c>
      <c r="AA80" s="43">
        <v>0.154</v>
      </c>
      <c r="AB80" s="39">
        <v>44.103186879948971</v>
      </c>
      <c r="AC80" s="36">
        <f t="shared" si="4"/>
        <v>7.5473357142857163</v>
      </c>
      <c r="AD80" s="82">
        <v>112.48278821632054</v>
      </c>
      <c r="AE80" s="115"/>
      <c r="AF80" s="85"/>
    </row>
    <row r="81" spans="1:32">
      <c r="A81" s="44" t="s">
        <v>208</v>
      </c>
      <c r="B81" s="45" t="s">
        <v>243</v>
      </c>
      <c r="C81" s="46">
        <v>2</v>
      </c>
      <c r="D81" s="44" t="s">
        <v>67</v>
      </c>
      <c r="E81" s="47" t="s">
        <v>123</v>
      </c>
      <c r="F81" s="48">
        <v>0</v>
      </c>
      <c r="G81" s="46">
        <v>0.49127022168963458</v>
      </c>
      <c r="H81" s="46">
        <v>3.1262650471158562</v>
      </c>
      <c r="I81" s="46">
        <v>3.6175352688054909</v>
      </c>
      <c r="J81" s="46">
        <v>37.66671035471969</v>
      </c>
      <c r="K81" s="46">
        <v>58.715754376474813</v>
      </c>
      <c r="L81" s="64" t="s">
        <v>215</v>
      </c>
      <c r="M81" s="51">
        <v>7.56</v>
      </c>
      <c r="N81" s="51">
        <v>6.37</v>
      </c>
      <c r="O81" s="47">
        <v>0.28999999999999998</v>
      </c>
      <c r="P81" s="50">
        <v>0.86614173228346469</v>
      </c>
      <c r="Q81" s="51">
        <v>11.332200000000002</v>
      </c>
      <c r="R81" s="51">
        <v>35.840000000000003</v>
      </c>
      <c r="S81" s="51">
        <v>19.71200000000001</v>
      </c>
      <c r="T81" s="51">
        <v>0.37907692307692309</v>
      </c>
      <c r="U81" s="51">
        <v>0.53565217391304354</v>
      </c>
      <c r="V81" s="49">
        <v>56.46672909698998</v>
      </c>
      <c r="W81" s="46">
        <v>61.843478260869567</v>
      </c>
      <c r="X81" s="46">
        <v>91.30587522713509</v>
      </c>
      <c r="Y81" s="50">
        <v>1.8181818181818175</v>
      </c>
      <c r="Z81" s="49">
        <v>0.65883801176470602</v>
      </c>
      <c r="AA81" s="52">
        <v>7.7000000000000013E-2</v>
      </c>
      <c r="AB81" s="51">
        <v>31.024310770722728</v>
      </c>
      <c r="AC81" s="46">
        <f t="shared" si="4"/>
        <v>8.5563378151260512</v>
      </c>
      <c r="AD81" s="83">
        <v>105.32689040208928</v>
      </c>
      <c r="AE81" s="116"/>
      <c r="AF81" s="86"/>
    </row>
    <row r="82" spans="1:32">
      <c r="A82" s="44" t="s">
        <v>208</v>
      </c>
      <c r="B82" s="45" t="s">
        <v>243</v>
      </c>
      <c r="C82" s="46">
        <v>3</v>
      </c>
      <c r="D82" s="44" t="s">
        <v>91</v>
      </c>
      <c r="E82" s="47" t="s">
        <v>124</v>
      </c>
      <c r="F82" s="48">
        <v>0</v>
      </c>
      <c r="G82" s="46">
        <v>0.22019262311214916</v>
      </c>
      <c r="H82" s="46">
        <v>7.5085684481242865</v>
      </c>
      <c r="I82" s="46">
        <v>7.7287610712364359</v>
      </c>
      <c r="J82" s="46">
        <v>51.138276996664146</v>
      </c>
      <c r="K82" s="46">
        <v>41.132961932099413</v>
      </c>
      <c r="L82" s="64" t="s">
        <v>218</v>
      </c>
      <c r="M82" s="49">
        <v>8.02</v>
      </c>
      <c r="N82" s="49">
        <v>6.77</v>
      </c>
      <c r="O82" s="47">
        <v>0.34</v>
      </c>
      <c r="P82" s="50">
        <v>1.9720279720279721</v>
      </c>
      <c r="Q82" s="51">
        <v>13.576200000000004</v>
      </c>
      <c r="R82" s="51">
        <v>40.320000000000007</v>
      </c>
      <c r="S82" s="51">
        <v>14.335999999999999</v>
      </c>
      <c r="T82" s="51">
        <v>0.24123076923076925</v>
      </c>
      <c r="U82" s="51">
        <v>1.3732173913043479</v>
      </c>
      <c r="V82" s="49">
        <v>56.270448160535125</v>
      </c>
      <c r="W82" s="46">
        <v>69.634782608695659</v>
      </c>
      <c r="X82" s="46">
        <v>80.807961269499742</v>
      </c>
      <c r="Y82" s="50">
        <v>2.8125000000000009</v>
      </c>
      <c r="Z82" s="49">
        <v>0.38883873600000018</v>
      </c>
      <c r="AA82" s="52">
        <v>2.3100000000000006E-2</v>
      </c>
      <c r="AB82" s="51">
        <v>17.641274751979594</v>
      </c>
      <c r="AC82" s="46">
        <f t="shared" si="4"/>
        <v>16.832845714285718</v>
      </c>
      <c r="AD82" s="83">
        <v>169.29192389219594</v>
      </c>
      <c r="AE82" s="116"/>
      <c r="AF82" s="86"/>
    </row>
    <row r="83" spans="1:32">
      <c r="A83" s="53" t="s">
        <v>208</v>
      </c>
      <c r="B83" s="54" t="s">
        <v>243</v>
      </c>
      <c r="C83" s="55">
        <v>4</v>
      </c>
      <c r="D83" s="53" t="s">
        <v>126</v>
      </c>
      <c r="E83" s="59" t="s">
        <v>125</v>
      </c>
      <c r="F83" s="57">
        <v>0</v>
      </c>
      <c r="G83" s="55">
        <v>0.56486234513125255</v>
      </c>
      <c r="H83" s="55">
        <v>1.6945870353937575</v>
      </c>
      <c r="I83" s="55">
        <v>2.2594493805250102</v>
      </c>
      <c r="J83" s="55">
        <v>18.398221293077633</v>
      </c>
      <c r="K83" s="55">
        <v>79.342329326397348</v>
      </c>
      <c r="L83" s="65" t="s">
        <v>215</v>
      </c>
      <c r="M83" s="58">
        <v>8.2100000000000009</v>
      </c>
      <c r="N83" s="58">
        <v>6.94</v>
      </c>
      <c r="O83" s="59">
        <v>0.83</v>
      </c>
      <c r="P83" s="60">
        <v>3.8550724637681153</v>
      </c>
      <c r="Q83" s="61">
        <v>8.6394000000000037</v>
      </c>
      <c r="R83" s="61">
        <v>34.944000000000003</v>
      </c>
      <c r="S83" s="61">
        <v>25.088000000000008</v>
      </c>
      <c r="T83" s="61">
        <v>0.22974358974358977</v>
      </c>
      <c r="U83" s="61">
        <v>2.5906086956521741</v>
      </c>
      <c r="V83" s="62">
        <v>62.852352285395774</v>
      </c>
      <c r="W83" s="55">
        <v>67.200000000000017</v>
      </c>
      <c r="X83" s="55">
        <v>93.530286138981779</v>
      </c>
      <c r="Y83" s="60">
        <v>1.3928571428571426</v>
      </c>
      <c r="Z83" s="62">
        <v>0.78613048799999996</v>
      </c>
      <c r="AA83" s="56">
        <v>3.8500000000000006E-2</v>
      </c>
      <c r="AB83" s="61">
        <v>46.536466156084089</v>
      </c>
      <c r="AC83" s="55">
        <f t="shared" si="4"/>
        <v>20.418973714285709</v>
      </c>
      <c r="AD83" s="84">
        <v>84.69627822943491</v>
      </c>
      <c r="AE83" s="117"/>
      <c r="AF83" s="87"/>
    </row>
    <row r="84" spans="1:32">
      <c r="A84" s="34" t="s">
        <v>209</v>
      </c>
      <c r="B84" s="35" t="s">
        <v>232</v>
      </c>
      <c r="C84" s="36">
        <v>1</v>
      </c>
      <c r="D84" s="34" t="s">
        <v>57</v>
      </c>
      <c r="E84" s="37" t="s">
        <v>127</v>
      </c>
      <c r="F84" s="38">
        <v>0</v>
      </c>
      <c r="G84" s="36">
        <v>1.0953863883214876</v>
      </c>
      <c r="H84" s="36">
        <v>1.4605151844286501</v>
      </c>
      <c r="I84" s="36">
        <v>2.5559015727501375</v>
      </c>
      <c r="J84" s="36">
        <v>15.680659517028699</v>
      </c>
      <c r="K84" s="37">
        <v>81.763438910221154</v>
      </c>
      <c r="L84" s="63" t="s">
        <v>215</v>
      </c>
      <c r="M84" s="40">
        <v>7.4</v>
      </c>
      <c r="N84" s="40">
        <v>6.31</v>
      </c>
      <c r="O84" s="37">
        <v>0.34</v>
      </c>
      <c r="P84" s="41">
        <v>1.0128205128205126</v>
      </c>
      <c r="Q84" s="39">
        <v>8.3028000000000031</v>
      </c>
      <c r="R84" s="39">
        <v>44.8</v>
      </c>
      <c r="S84" s="39">
        <v>24.640000000000015</v>
      </c>
      <c r="T84" s="39">
        <v>1.0855384615384613</v>
      </c>
      <c r="U84" s="39">
        <v>0.7693913043478261</v>
      </c>
      <c r="V84" s="42">
        <v>71.294929765886309</v>
      </c>
      <c r="W84" s="36">
        <v>75.965217391304364</v>
      </c>
      <c r="X84" s="36">
        <v>93.852071005917168</v>
      </c>
      <c r="Y84" s="41">
        <v>1.818181818181817</v>
      </c>
      <c r="Z84" s="42">
        <v>1.0854441000000001</v>
      </c>
      <c r="AA84" s="43">
        <v>6.1600000000000016E-2</v>
      </c>
      <c r="AB84" s="39">
        <v>31.17639072548117</v>
      </c>
      <c r="AC84" s="36">
        <f t="shared" si="4"/>
        <v>17.620845779220776</v>
      </c>
      <c r="AD84" s="82">
        <v>92.908540056291642</v>
      </c>
      <c r="AE84" s="115"/>
      <c r="AF84" s="85"/>
    </row>
    <row r="85" spans="1:32">
      <c r="A85" s="53" t="s">
        <v>209</v>
      </c>
      <c r="B85" s="54" t="s">
        <v>232</v>
      </c>
      <c r="C85" s="55">
        <v>2</v>
      </c>
      <c r="D85" s="53" t="s">
        <v>129</v>
      </c>
      <c r="E85" s="59" t="s">
        <v>128</v>
      </c>
      <c r="F85" s="57">
        <v>0</v>
      </c>
      <c r="G85" s="57">
        <v>3.2885570956028802</v>
      </c>
      <c r="H85" s="57">
        <v>1.7584645580654292</v>
      </c>
      <c r="I85" s="55">
        <v>5.0470216536683097</v>
      </c>
      <c r="J85" s="57">
        <v>11.440117873051998</v>
      </c>
      <c r="K85" s="57">
        <v>83.512860473279702</v>
      </c>
      <c r="L85" s="65" t="s">
        <v>215</v>
      </c>
      <c r="M85" s="62">
        <v>8.31</v>
      </c>
      <c r="N85" s="62">
        <v>7.41</v>
      </c>
      <c r="O85" s="59">
        <v>0.83</v>
      </c>
      <c r="P85" s="60">
        <v>3.3741496598639458</v>
      </c>
      <c r="Q85" s="61">
        <v>13.576200000000004</v>
      </c>
      <c r="R85" s="61">
        <v>40.320000000000007</v>
      </c>
      <c r="S85" s="61">
        <v>29.120000000000005</v>
      </c>
      <c r="T85" s="61">
        <v>1.1085128205128207</v>
      </c>
      <c r="U85" s="61">
        <v>2.4153043478260874</v>
      </c>
      <c r="V85" s="62">
        <v>72.96381716833892</v>
      </c>
      <c r="W85" s="55">
        <v>71.582608695652183</v>
      </c>
      <c r="X85" s="55">
        <v>101.92953078667365</v>
      </c>
      <c r="Y85" s="60">
        <v>1.3846153846153846</v>
      </c>
      <c r="Z85" s="62">
        <v>0.83089304999999991</v>
      </c>
      <c r="AA85" s="56">
        <v>4.6199999999999998E-2</v>
      </c>
      <c r="AB85" s="61">
        <v>1.977039411859782</v>
      </c>
      <c r="AC85" s="55">
        <f t="shared" si="4"/>
        <v>17.984698051948051</v>
      </c>
      <c r="AD85" s="84">
        <v>85.7144735433357</v>
      </c>
      <c r="AE85" s="117"/>
      <c r="AF85" s="87"/>
    </row>
    <row r="86" spans="1:32">
      <c r="A86" s="34" t="s">
        <v>210</v>
      </c>
      <c r="B86" s="35" t="s">
        <v>231</v>
      </c>
      <c r="C86" s="36">
        <v>1</v>
      </c>
      <c r="D86" s="34" t="s">
        <v>12</v>
      </c>
      <c r="E86" s="37" t="s">
        <v>130</v>
      </c>
      <c r="F86" s="38">
        <v>0</v>
      </c>
      <c r="G86" s="38">
        <v>0.41511848341232227</v>
      </c>
      <c r="H86" s="38">
        <v>3.6705213270142174</v>
      </c>
      <c r="I86" s="36">
        <v>4.0856398104265397</v>
      </c>
      <c r="J86" s="38">
        <v>37.483772947649399</v>
      </c>
      <c r="K86" s="38">
        <v>58.430587241924066</v>
      </c>
      <c r="L86" s="63" t="s">
        <v>215</v>
      </c>
      <c r="M86" s="42">
        <v>7.18</v>
      </c>
      <c r="N86" s="42">
        <v>5.95</v>
      </c>
      <c r="O86" s="37">
        <v>0.23</v>
      </c>
      <c r="P86" s="41">
        <v>1.4526315789473683</v>
      </c>
      <c r="Q86" s="39">
        <v>8.1906000000000017</v>
      </c>
      <c r="R86" s="39">
        <v>33.152000000000008</v>
      </c>
      <c r="S86" s="39">
        <v>11.647999999999989</v>
      </c>
      <c r="T86" s="39">
        <v>0.83282051282051295</v>
      </c>
      <c r="U86" s="39">
        <v>0.67200000000000004</v>
      </c>
      <c r="V86" s="42">
        <v>46.304820512820513</v>
      </c>
      <c r="W86" s="36">
        <v>46.260869565217398</v>
      </c>
      <c r="X86" s="36">
        <v>100.09500674763831</v>
      </c>
      <c r="Y86" s="41">
        <v>2.8461538461538494</v>
      </c>
      <c r="Z86" s="42">
        <v>0.84355510909090914</v>
      </c>
      <c r="AA86" s="43">
        <v>5.8800000000000012E-2</v>
      </c>
      <c r="AB86" s="39">
        <v>38.172068644369624</v>
      </c>
      <c r="AC86" s="36">
        <f t="shared" si="4"/>
        <v>14.346175324675322</v>
      </c>
      <c r="AD86" s="82">
        <v>79.172350901900785</v>
      </c>
      <c r="AE86" s="115">
        <v>1727</v>
      </c>
      <c r="AF86" s="85"/>
    </row>
    <row r="87" spans="1:32">
      <c r="A87" s="44" t="s">
        <v>210</v>
      </c>
      <c r="B87" s="45" t="s">
        <v>231</v>
      </c>
      <c r="C87" s="46">
        <v>2</v>
      </c>
      <c r="D87" s="44" t="s">
        <v>132</v>
      </c>
      <c r="E87" s="47" t="s">
        <v>131</v>
      </c>
      <c r="F87" s="48">
        <v>0</v>
      </c>
      <c r="G87" s="48">
        <v>0.37556349773647846</v>
      </c>
      <c r="H87" s="48">
        <v>2.7614963068858711</v>
      </c>
      <c r="I87" s="46">
        <v>3.1370598046223495</v>
      </c>
      <c r="J87" s="48">
        <v>38.967849503887557</v>
      </c>
      <c r="K87" s="48">
        <v>57.895090691490083</v>
      </c>
      <c r="L87" s="64" t="s">
        <v>215</v>
      </c>
      <c r="M87" s="49">
        <v>7.92</v>
      </c>
      <c r="N87" s="49">
        <v>6.88</v>
      </c>
      <c r="O87" s="47">
        <v>0.28999999999999998</v>
      </c>
      <c r="P87" s="50">
        <v>1.1304347826086958</v>
      </c>
      <c r="Q87" s="51">
        <v>13.127400000000003</v>
      </c>
      <c r="R87" s="51">
        <v>31.808000000000003</v>
      </c>
      <c r="S87" s="51">
        <v>12.544</v>
      </c>
      <c r="T87" s="51">
        <v>0.50543589743589756</v>
      </c>
      <c r="U87" s="51">
        <v>0.50643478260869568</v>
      </c>
      <c r="V87" s="49">
        <v>45.363870680044599</v>
      </c>
      <c r="W87" s="46">
        <v>44.8</v>
      </c>
      <c r="X87" s="46">
        <v>101.25863991081384</v>
      </c>
      <c r="Y87" s="50">
        <v>2.535714285714286</v>
      </c>
      <c r="Z87" s="49">
        <v>0.55713060000000014</v>
      </c>
      <c r="AA87" s="52">
        <v>3.0799999999999998E-2</v>
      </c>
      <c r="AB87" s="51">
        <v>14.751755611569143</v>
      </c>
      <c r="AC87" s="46">
        <f t="shared" si="4"/>
        <v>18.088655844155848</v>
      </c>
      <c r="AD87" s="83">
        <v>77.381345231375704</v>
      </c>
      <c r="AE87" s="116">
        <v>1243</v>
      </c>
      <c r="AF87" s="86"/>
    </row>
    <row r="88" spans="1:32">
      <c r="A88" s="53" t="s">
        <v>210</v>
      </c>
      <c r="B88" s="54" t="s">
        <v>231</v>
      </c>
      <c r="C88" s="55">
        <v>3</v>
      </c>
      <c r="D88" s="53" t="s">
        <v>134</v>
      </c>
      <c r="E88" s="59" t="s">
        <v>133</v>
      </c>
      <c r="F88" s="57">
        <v>0</v>
      </c>
      <c r="G88" s="57">
        <v>0.60750093750260403</v>
      </c>
      <c r="H88" s="57">
        <v>2.0475031597309989</v>
      </c>
      <c r="I88" s="55">
        <v>2.6550040972336029</v>
      </c>
      <c r="J88" s="57">
        <v>22.904704918297973</v>
      </c>
      <c r="K88" s="57">
        <v>74.440290984468433</v>
      </c>
      <c r="L88" s="65" t="s">
        <v>215</v>
      </c>
      <c r="M88" s="61">
        <v>8.1</v>
      </c>
      <c r="N88" s="61">
        <v>6.94</v>
      </c>
      <c r="O88" s="59">
        <v>0.36</v>
      </c>
      <c r="P88" s="60">
        <v>2</v>
      </c>
      <c r="Q88" s="61">
        <v>9.424800000000003</v>
      </c>
      <c r="R88" s="61">
        <v>41.664000000000009</v>
      </c>
      <c r="S88" s="61">
        <v>16.576000000000001</v>
      </c>
      <c r="T88" s="61">
        <v>0.66051282051282068</v>
      </c>
      <c r="U88" s="61">
        <v>1.1784347826086956</v>
      </c>
      <c r="V88" s="62">
        <v>60.078947603121527</v>
      </c>
      <c r="W88" s="55">
        <v>58.92173913043478</v>
      </c>
      <c r="X88" s="55">
        <v>101.96397541852089</v>
      </c>
      <c r="Y88" s="60">
        <v>2.513513513513514</v>
      </c>
      <c r="Z88" s="62">
        <v>0.63877905000000013</v>
      </c>
      <c r="AA88" s="56">
        <v>9.240000000000001E-2</v>
      </c>
      <c r="AB88" s="61">
        <v>10.493516878332688</v>
      </c>
      <c r="AC88" s="55">
        <f t="shared" si="4"/>
        <v>6.9131931818181824</v>
      </c>
      <c r="AD88" s="84">
        <v>79.153020966466244</v>
      </c>
      <c r="AE88" s="117"/>
      <c r="AF88" s="87"/>
    </row>
    <row r="89" spans="1:32">
      <c r="A89" s="34" t="s">
        <v>211</v>
      </c>
      <c r="B89" s="35" t="s">
        <v>231</v>
      </c>
      <c r="C89" s="36">
        <v>1</v>
      </c>
      <c r="D89" s="34" t="s">
        <v>136</v>
      </c>
      <c r="E89" s="37" t="s">
        <v>135</v>
      </c>
      <c r="F89" s="38">
        <v>0</v>
      </c>
      <c r="G89" s="38">
        <v>1.0242466977219069</v>
      </c>
      <c r="H89" s="38">
        <v>3.1817025078169872</v>
      </c>
      <c r="I89" s="36">
        <v>4.2059492055388938</v>
      </c>
      <c r="J89" s="38">
        <v>31.93135026482037</v>
      </c>
      <c r="K89" s="38">
        <v>63.862700529640733</v>
      </c>
      <c r="L89" s="63" t="s">
        <v>215</v>
      </c>
      <c r="M89" s="42">
        <v>7.04</v>
      </c>
      <c r="N89" s="42">
        <v>5.77</v>
      </c>
      <c r="O89" s="37">
        <v>0.28999999999999998</v>
      </c>
      <c r="P89" s="41">
        <v>1.0666666666666667</v>
      </c>
      <c r="Q89" s="39">
        <v>6.3954000000000031</v>
      </c>
      <c r="R89" s="39">
        <v>34.944000000000003</v>
      </c>
      <c r="S89" s="39">
        <v>14.336000000000006</v>
      </c>
      <c r="T89" s="39">
        <v>0.93620512820512825</v>
      </c>
      <c r="U89" s="39">
        <v>0.54539130434782612</v>
      </c>
      <c r="V89" s="42">
        <v>50.761596432552963</v>
      </c>
      <c r="W89" s="36">
        <v>51.130434782608702</v>
      </c>
      <c r="X89" s="36">
        <v>99.278632478632488</v>
      </c>
      <c r="Y89" s="41">
        <v>2.4374999999999991</v>
      </c>
      <c r="Z89" s="42">
        <v>1.6418358000000004</v>
      </c>
      <c r="AA89" s="43">
        <v>0.13860000000000003</v>
      </c>
      <c r="AB89" s="39">
        <v>11.101836697366469</v>
      </c>
      <c r="AC89" s="36">
        <f t="shared" si="4"/>
        <v>11.845857142857144</v>
      </c>
      <c r="AD89" s="82">
        <v>80.063063977191845</v>
      </c>
      <c r="AE89" s="115"/>
      <c r="AF89" s="85"/>
    </row>
    <row r="90" spans="1:32">
      <c r="A90" s="44" t="s">
        <v>211</v>
      </c>
      <c r="B90" s="45" t="s">
        <v>231</v>
      </c>
      <c r="C90" s="46">
        <v>2</v>
      </c>
      <c r="D90" s="44" t="s">
        <v>138</v>
      </c>
      <c r="E90" s="47" t="s">
        <v>137</v>
      </c>
      <c r="F90" s="48">
        <v>0</v>
      </c>
      <c r="G90" s="48">
        <v>1.3502932323423187</v>
      </c>
      <c r="H90" s="48">
        <v>3.0547617387416386</v>
      </c>
      <c r="I90" s="46">
        <v>4.405054971083957</v>
      </c>
      <c r="J90" s="48">
        <v>35.98868518735663</v>
      </c>
      <c r="K90" s="48">
        <v>59.606259841559414</v>
      </c>
      <c r="L90" s="64" t="s">
        <v>215</v>
      </c>
      <c r="M90" s="66">
        <v>8.26</v>
      </c>
      <c r="N90" s="66">
        <v>7.23</v>
      </c>
      <c r="O90" s="47">
        <v>0.21</v>
      </c>
      <c r="P90" s="50">
        <v>3.9016393442622954</v>
      </c>
      <c r="Q90" s="51">
        <v>10.771200000000002</v>
      </c>
      <c r="R90" s="51">
        <v>33.300000000000004</v>
      </c>
      <c r="S90" s="51">
        <v>20.423999999999999</v>
      </c>
      <c r="T90" s="51">
        <v>0.35292307692307695</v>
      </c>
      <c r="U90" s="51">
        <v>2.2972173913043479</v>
      </c>
      <c r="V90" s="49">
        <v>56.374140468227431</v>
      </c>
      <c r="W90" s="46">
        <v>58.878260869565217</v>
      </c>
      <c r="X90" s="46">
        <v>95.746952501050885</v>
      </c>
      <c r="Y90" s="50">
        <v>1.630434782608696</v>
      </c>
      <c r="Z90" s="49">
        <v>0.89406900000000011</v>
      </c>
      <c r="AA90" s="52">
        <v>9.240000000000001E-2</v>
      </c>
      <c r="AB90" s="51">
        <v>31.17639072548117</v>
      </c>
      <c r="AC90" s="46">
        <f t="shared" si="4"/>
        <v>9.6760714285714293</v>
      </c>
      <c r="AD90" s="83">
        <v>98.778653493895931</v>
      </c>
      <c r="AE90" s="116"/>
      <c r="AF90" s="86"/>
    </row>
    <row r="91" spans="1:32">
      <c r="A91" s="44" t="s">
        <v>211</v>
      </c>
      <c r="B91" s="45" t="s">
        <v>231</v>
      </c>
      <c r="C91" s="46">
        <v>3</v>
      </c>
      <c r="D91" s="44" t="s">
        <v>140</v>
      </c>
      <c r="E91" s="47" t="s">
        <v>139</v>
      </c>
      <c r="F91" s="48">
        <v>0</v>
      </c>
      <c r="G91" s="46">
        <v>0.17962646980815136</v>
      </c>
      <c r="H91" s="46">
        <v>0.74095918795862437</v>
      </c>
      <c r="I91" s="46">
        <v>0.9205856577667757</v>
      </c>
      <c r="J91" s="46">
        <v>19.360345331240975</v>
      </c>
      <c r="K91" s="46">
        <v>79.719069010992243</v>
      </c>
      <c r="L91" s="64" t="s">
        <v>215</v>
      </c>
      <c r="M91" s="66">
        <v>8.3699999999999992</v>
      </c>
      <c r="N91" s="66">
        <v>7.2</v>
      </c>
      <c r="O91" s="47">
        <v>1.74</v>
      </c>
      <c r="P91" s="50">
        <v>5.6111111111111107</v>
      </c>
      <c r="Q91" s="51">
        <v>7.6296000000000017</v>
      </c>
      <c r="R91" s="51">
        <v>31.36000000000001</v>
      </c>
      <c r="S91" s="51">
        <v>24.192000000000004</v>
      </c>
      <c r="T91" s="51">
        <v>0.269948717948718</v>
      </c>
      <c r="U91" s="51">
        <v>3.934608695652174</v>
      </c>
      <c r="V91" s="49">
        <v>59.756557413600902</v>
      </c>
      <c r="W91" s="46">
        <v>70.12173913043479</v>
      </c>
      <c r="X91" s="46">
        <v>85.21830484330485</v>
      </c>
      <c r="Y91" s="50">
        <v>1.2962962962962965</v>
      </c>
      <c r="Z91" s="49">
        <v>0.9323179411764706</v>
      </c>
      <c r="AA91" s="52">
        <v>6.93E-2</v>
      </c>
      <c r="AB91" s="51">
        <v>28.895191404104501</v>
      </c>
      <c r="AC91" s="46">
        <f t="shared" si="4"/>
        <v>13.453361344537814</v>
      </c>
      <c r="AD91" s="83">
        <v>87.961061262225599</v>
      </c>
      <c r="AE91" s="116"/>
      <c r="AF91" s="86"/>
    </row>
    <row r="92" spans="1:32">
      <c r="A92" s="53" t="s">
        <v>211</v>
      </c>
      <c r="B92" s="54" t="s">
        <v>231</v>
      </c>
      <c r="C92" s="55">
        <v>4</v>
      </c>
      <c r="D92" s="53" t="s">
        <v>10</v>
      </c>
      <c r="E92" s="56" t="s">
        <v>141</v>
      </c>
      <c r="F92" s="57"/>
      <c r="G92" s="59"/>
      <c r="H92" s="55"/>
      <c r="I92" s="55"/>
      <c r="J92" s="55"/>
      <c r="K92" s="59"/>
      <c r="L92" s="54"/>
      <c r="M92" s="62">
        <v>8.3000000000000007</v>
      </c>
      <c r="N92" s="62">
        <v>6.97</v>
      </c>
      <c r="O92" s="59">
        <v>2.44</v>
      </c>
      <c r="P92" s="60">
        <v>7.7062937062937067</v>
      </c>
      <c r="Q92" s="61"/>
      <c r="R92" s="61">
        <v>39.424000000000007</v>
      </c>
      <c r="S92" s="61">
        <v>33.152000000000001</v>
      </c>
      <c r="T92" s="61">
        <v>0.29292307692307695</v>
      </c>
      <c r="U92" s="61">
        <v>5.3662608695652176</v>
      </c>
      <c r="V92" s="62">
        <v>78.235183946488306</v>
      </c>
      <c r="W92" s="55">
        <v>69.634782608695659</v>
      </c>
      <c r="X92" s="55">
        <v>112.35072619688006</v>
      </c>
      <c r="Y92" s="60">
        <v>1.1891891891891893</v>
      </c>
      <c r="Z92" s="62"/>
      <c r="AA92" s="56"/>
      <c r="AB92" s="61"/>
      <c r="AC92" s="55"/>
      <c r="AD92" s="84"/>
      <c r="AE92" s="117"/>
      <c r="AF92" s="87"/>
    </row>
    <row r="93" spans="1:32">
      <c r="A93" s="34" t="s">
        <v>212</v>
      </c>
      <c r="B93" s="35" t="s">
        <v>235</v>
      </c>
      <c r="C93" s="36">
        <v>1</v>
      </c>
      <c r="D93" s="34" t="s">
        <v>26</v>
      </c>
      <c r="E93" s="37" t="s">
        <v>142</v>
      </c>
      <c r="F93" s="38">
        <v>0</v>
      </c>
      <c r="G93" s="36">
        <v>0.94171799594679317</v>
      </c>
      <c r="H93" s="36">
        <v>19.476440370717764</v>
      </c>
      <c r="I93" s="36">
        <v>20.418158366664557</v>
      </c>
      <c r="J93" s="36">
        <v>47.749104980001263</v>
      </c>
      <c r="K93" s="36">
        <v>31.83273665333418</v>
      </c>
      <c r="L93" s="63" t="s">
        <v>217</v>
      </c>
      <c r="M93" s="42">
        <v>7</v>
      </c>
      <c r="N93" s="42">
        <v>5.98</v>
      </c>
      <c r="O93" s="37">
        <v>0.23</v>
      </c>
      <c r="P93" s="41">
        <v>0.9629629629629628</v>
      </c>
      <c r="Q93" s="39">
        <v>8.9760000000000009</v>
      </c>
      <c r="R93" s="39">
        <v>35.840000000000003</v>
      </c>
      <c r="S93" s="39">
        <v>13.440000000000005</v>
      </c>
      <c r="T93" s="39">
        <v>0.78112820512820513</v>
      </c>
      <c r="U93" s="39">
        <v>0.50643478260869568</v>
      </c>
      <c r="V93" s="42">
        <v>50.567562987736906</v>
      </c>
      <c r="W93" s="36">
        <v>52.591304347826096</v>
      </c>
      <c r="X93" s="36">
        <v>96.151946818613482</v>
      </c>
      <c r="Y93" s="41">
        <v>2.6666666666666661</v>
      </c>
      <c r="Z93" s="42">
        <v>1.1773843714285717</v>
      </c>
      <c r="AA93" s="43">
        <v>9.240000000000001E-2</v>
      </c>
      <c r="AB93" s="39">
        <v>32.697190273065623</v>
      </c>
      <c r="AC93" s="36">
        <f t="shared" ref="AC93:AC104" si="5">Z93/AA93</f>
        <v>12.742255102040817</v>
      </c>
      <c r="AD93" s="82">
        <v>165.21138261079307</v>
      </c>
      <c r="AE93" s="115"/>
      <c r="AF93" s="85"/>
    </row>
    <row r="94" spans="1:32">
      <c r="A94" s="44" t="s">
        <v>212</v>
      </c>
      <c r="B94" s="45" t="s">
        <v>235</v>
      </c>
      <c r="C94" s="46">
        <v>2</v>
      </c>
      <c r="D94" s="44" t="s">
        <v>144</v>
      </c>
      <c r="E94" s="47" t="s">
        <v>143</v>
      </c>
      <c r="F94" s="48">
        <v>0</v>
      </c>
      <c r="G94" s="46">
        <v>0.27019034685426779</v>
      </c>
      <c r="H94" s="46">
        <v>1.8913324279798744</v>
      </c>
      <c r="I94" s="46">
        <v>2.1615227748341423</v>
      </c>
      <c r="J94" s="46">
        <v>36.833309073003619</v>
      </c>
      <c r="K94" s="46">
        <v>61.005168152162241</v>
      </c>
      <c r="L94" s="64" t="s">
        <v>215</v>
      </c>
      <c r="M94" s="49">
        <v>7.43</v>
      </c>
      <c r="N94" s="49">
        <v>6.38</v>
      </c>
      <c r="O94" s="47">
        <v>0.28999999999999998</v>
      </c>
      <c r="P94" s="50">
        <v>1.0833333333333333</v>
      </c>
      <c r="Q94" s="51">
        <v>9.424800000000003</v>
      </c>
      <c r="R94" s="51">
        <v>45.288000000000004</v>
      </c>
      <c r="S94" s="51">
        <v>12.432000000000002</v>
      </c>
      <c r="T94" s="51">
        <v>0.47815384615384621</v>
      </c>
      <c r="U94" s="51">
        <v>0.75286956521739135</v>
      </c>
      <c r="V94" s="49">
        <v>58.951023411371246</v>
      </c>
      <c r="W94" s="46">
        <v>69.495652173913044</v>
      </c>
      <c r="X94" s="46">
        <v>84.82692307692308</v>
      </c>
      <c r="Y94" s="50">
        <v>3.6428571428571423</v>
      </c>
      <c r="Z94" s="49">
        <v>1.0170034875</v>
      </c>
      <c r="AA94" s="52">
        <v>7.7000000000000013E-2</v>
      </c>
      <c r="AB94" s="51">
        <v>37.259588915818966</v>
      </c>
      <c r="AC94" s="46">
        <f t="shared" si="5"/>
        <v>13.207837499999998</v>
      </c>
      <c r="AD94" s="83">
        <v>113.91764710913246</v>
      </c>
      <c r="AE94" s="116"/>
      <c r="AF94" s="86"/>
    </row>
    <row r="95" spans="1:32">
      <c r="A95" s="44" t="s">
        <v>212</v>
      </c>
      <c r="B95" s="45" t="s">
        <v>235</v>
      </c>
      <c r="C95" s="46">
        <v>3</v>
      </c>
      <c r="D95" s="44" t="s">
        <v>146</v>
      </c>
      <c r="E95" s="47" t="s">
        <v>145</v>
      </c>
      <c r="F95" s="48">
        <v>0</v>
      </c>
      <c r="G95" s="46">
        <v>0.40584708366382538</v>
      </c>
      <c r="H95" s="46">
        <v>1.8263118764872144</v>
      </c>
      <c r="I95" s="46">
        <v>2.2321589601510397</v>
      </c>
      <c r="J95" s="46">
        <v>41.407556205112506</v>
      </c>
      <c r="K95" s="47">
        <v>56.360284834736454</v>
      </c>
      <c r="L95" s="64" t="s">
        <v>218</v>
      </c>
      <c r="M95" s="49">
        <v>7.84</v>
      </c>
      <c r="N95" s="49">
        <v>6.65</v>
      </c>
      <c r="O95" s="47">
        <v>0.26</v>
      </c>
      <c r="P95" s="50">
        <v>1.7924528301886791</v>
      </c>
      <c r="Q95" s="51">
        <v>9.6492000000000022</v>
      </c>
      <c r="R95" s="51">
        <v>40.320000000000007</v>
      </c>
      <c r="S95" s="51">
        <v>8.9600000000000009</v>
      </c>
      <c r="T95" s="51">
        <v>0.74666666666666681</v>
      </c>
      <c r="U95" s="51">
        <v>0.92521739130434788</v>
      </c>
      <c r="V95" s="49">
        <v>50.951884057971021</v>
      </c>
      <c r="W95" s="46">
        <v>51.617391304347834</v>
      </c>
      <c r="X95" s="46">
        <v>98.710691823899367</v>
      </c>
      <c r="Y95" s="50">
        <v>4.5</v>
      </c>
      <c r="Z95" s="49">
        <v>0.71082180000000006</v>
      </c>
      <c r="AA95" s="52">
        <v>4.6199999999999998E-2</v>
      </c>
      <c r="AB95" s="51">
        <v>23.268233078042044</v>
      </c>
      <c r="AC95" s="46">
        <f t="shared" si="5"/>
        <v>15.385753246753248</v>
      </c>
      <c r="AD95" s="83">
        <v>91.584688501316023</v>
      </c>
      <c r="AE95" s="116"/>
      <c r="AF95" s="86"/>
    </row>
    <row r="96" spans="1:32">
      <c r="A96" s="53" t="s">
        <v>212</v>
      </c>
      <c r="B96" s="54" t="s">
        <v>235</v>
      </c>
      <c r="C96" s="55">
        <v>4</v>
      </c>
      <c r="D96" s="53" t="s">
        <v>109</v>
      </c>
      <c r="E96" s="59" t="s">
        <v>147</v>
      </c>
      <c r="F96" s="57">
        <v>0</v>
      </c>
      <c r="G96" s="55">
        <v>0.88367625724058341</v>
      </c>
      <c r="H96" s="55">
        <v>21.141954454480956</v>
      </c>
      <c r="I96" s="55">
        <v>22.02563071172154</v>
      </c>
      <c r="J96" s="55">
        <v>50.518605454377592</v>
      </c>
      <c r="K96" s="55">
        <v>27.455763833900868</v>
      </c>
      <c r="L96" s="65" t="s">
        <v>220</v>
      </c>
      <c r="M96" s="61">
        <v>8</v>
      </c>
      <c r="N96" s="61">
        <v>6.98</v>
      </c>
      <c r="O96" s="59">
        <v>0.34</v>
      </c>
      <c r="P96" s="60">
        <v>2.0470588235294116</v>
      </c>
      <c r="Q96" s="61">
        <v>8.863800000000003</v>
      </c>
      <c r="R96" s="61">
        <v>31.36000000000001</v>
      </c>
      <c r="S96" s="61">
        <v>11.199999999999992</v>
      </c>
      <c r="T96" s="61">
        <v>0.18953846153846154</v>
      </c>
      <c r="U96" s="61">
        <v>0.84730434782608699</v>
      </c>
      <c r="V96" s="62">
        <v>43.596842809364546</v>
      </c>
      <c r="W96" s="55">
        <v>41.391304347826093</v>
      </c>
      <c r="X96" s="55">
        <v>105.3285067873303</v>
      </c>
      <c r="Y96" s="60">
        <v>2.8000000000000029</v>
      </c>
      <c r="Z96" s="62">
        <v>0.2572657043478262</v>
      </c>
      <c r="AA96" s="56">
        <v>2.3100000000000006E-2</v>
      </c>
      <c r="AB96" s="61">
        <v>5.1707184617871205</v>
      </c>
      <c r="AC96" s="55">
        <f t="shared" si="5"/>
        <v>11.137043478260871</v>
      </c>
      <c r="AD96" s="84">
        <v>150.756338808241</v>
      </c>
      <c r="AE96" s="117"/>
      <c r="AF96" s="87"/>
    </row>
    <row r="97" spans="1:32">
      <c r="A97" s="34" t="s">
        <v>213</v>
      </c>
      <c r="B97" s="35" t="s">
        <v>230</v>
      </c>
      <c r="C97" s="36">
        <v>1</v>
      </c>
      <c r="D97" s="34" t="s">
        <v>57</v>
      </c>
      <c r="E97" s="37" t="s">
        <v>148</v>
      </c>
      <c r="F97" s="38">
        <v>0</v>
      </c>
      <c r="G97" s="36">
        <v>0.16150387789805482</v>
      </c>
      <c r="H97" s="36">
        <v>0.46143965113729951</v>
      </c>
      <c r="I97" s="36">
        <v>0.62294352903535433</v>
      </c>
      <c r="J97" s="36">
        <v>14.029702090018533</v>
      </c>
      <c r="K97" s="36">
        <v>85.347354380946115</v>
      </c>
      <c r="L97" s="63" t="s">
        <v>215</v>
      </c>
      <c r="M97" s="42">
        <v>7.29</v>
      </c>
      <c r="N97" s="42">
        <v>6.11</v>
      </c>
      <c r="O97" s="37">
        <v>0.23</v>
      </c>
      <c r="P97" s="41">
        <v>0.54320987654321007</v>
      </c>
      <c r="Q97" s="39">
        <v>9.0882000000000023</v>
      </c>
      <c r="R97" s="39">
        <v>43.32</v>
      </c>
      <c r="S97" s="39">
        <v>25.079999999999991</v>
      </c>
      <c r="T97" s="39">
        <v>0.83015384615384613</v>
      </c>
      <c r="U97" s="39">
        <v>0.4361739130434783</v>
      </c>
      <c r="V97" s="42">
        <v>69.666327759197316</v>
      </c>
      <c r="W97" s="36">
        <v>80.295652173913027</v>
      </c>
      <c r="X97" s="36">
        <v>86.762266540044322</v>
      </c>
      <c r="Y97" s="41">
        <v>1.727272727272728</v>
      </c>
      <c r="Z97" s="42">
        <v>1.1560742470588237</v>
      </c>
      <c r="AA97" s="43">
        <v>8.4699999999999998E-2</v>
      </c>
      <c r="AB97" s="39">
        <v>41.669907603813861</v>
      </c>
      <c r="AC97" s="36">
        <f t="shared" si="5"/>
        <v>13.649046600458368</v>
      </c>
      <c r="AD97" s="82">
        <v>94.081009020519929</v>
      </c>
      <c r="AE97" s="115">
        <v>2046</v>
      </c>
      <c r="AF97" s="85"/>
    </row>
    <row r="98" spans="1:32">
      <c r="A98" s="44" t="s">
        <v>213</v>
      </c>
      <c r="B98" s="45" t="s">
        <v>230</v>
      </c>
      <c r="C98" s="46">
        <v>2</v>
      </c>
      <c r="D98" s="44" t="s">
        <v>150</v>
      </c>
      <c r="E98" s="47" t="s">
        <v>149</v>
      </c>
      <c r="F98" s="48">
        <v>0</v>
      </c>
      <c r="G98" s="46">
        <v>6.9421842820045959E-2</v>
      </c>
      <c r="H98" s="46">
        <v>0.34710921410022977</v>
      </c>
      <c r="I98" s="46">
        <v>0.4165310569202757</v>
      </c>
      <c r="J98" s="46">
        <v>11.579473132916249</v>
      </c>
      <c r="K98" s="46">
        <v>88.003995810163474</v>
      </c>
      <c r="L98" s="64" t="s">
        <v>215</v>
      </c>
      <c r="M98" s="66">
        <v>7.34</v>
      </c>
      <c r="N98" s="66">
        <v>6.3</v>
      </c>
      <c r="O98" s="47">
        <v>0.34</v>
      </c>
      <c r="P98" s="50">
        <v>0.78205128205128227</v>
      </c>
      <c r="Q98" s="51">
        <v>9.424800000000003</v>
      </c>
      <c r="R98" s="51">
        <v>41.04</v>
      </c>
      <c r="S98" s="51">
        <v>34.199999999999996</v>
      </c>
      <c r="T98" s="51">
        <v>0.7775384615384614</v>
      </c>
      <c r="U98" s="51">
        <v>0.60469565217391308</v>
      </c>
      <c r="V98" s="49">
        <v>76.622234113712366</v>
      </c>
      <c r="W98" s="46">
        <v>77.321739130434764</v>
      </c>
      <c r="X98" s="46">
        <v>99.095332018408953</v>
      </c>
      <c r="Y98" s="50">
        <v>1.2000000000000002</v>
      </c>
      <c r="Z98" s="49">
        <v>1.0317651882352943</v>
      </c>
      <c r="AA98" s="52">
        <v>7.7000000000000013E-2</v>
      </c>
      <c r="AB98" s="51">
        <v>54.292543848764772</v>
      </c>
      <c r="AC98" s="46">
        <f t="shared" si="5"/>
        <v>13.399547899159664</v>
      </c>
      <c r="AD98" s="83">
        <v>87.861623121327611</v>
      </c>
      <c r="AE98" s="116">
        <v>1320</v>
      </c>
      <c r="AF98" s="86"/>
    </row>
    <row r="99" spans="1:32">
      <c r="A99" s="44" t="s">
        <v>213</v>
      </c>
      <c r="B99" s="45" t="s">
        <v>230</v>
      </c>
      <c r="C99" s="46">
        <v>3</v>
      </c>
      <c r="D99" s="44" t="s">
        <v>152</v>
      </c>
      <c r="E99" s="47" t="s">
        <v>151</v>
      </c>
      <c r="F99" s="48">
        <v>0</v>
      </c>
      <c r="G99" s="46">
        <v>6.8861126300122519E-2</v>
      </c>
      <c r="H99" s="46">
        <v>0.61975013670110279</v>
      </c>
      <c r="I99" s="46">
        <v>0.68861126300122533</v>
      </c>
      <c r="J99" s="46">
        <v>14.020431351105705</v>
      </c>
      <c r="K99" s="47">
        <v>85.29095738589308</v>
      </c>
      <c r="L99" s="64" t="s">
        <v>215</v>
      </c>
      <c r="M99" s="66">
        <v>7.81</v>
      </c>
      <c r="N99" s="66">
        <v>6.72</v>
      </c>
      <c r="O99" s="47">
        <v>0.42</v>
      </c>
      <c r="P99" s="50">
        <v>1.4339622641509435</v>
      </c>
      <c r="Q99" s="51">
        <v>7.4052000000000024</v>
      </c>
      <c r="R99" s="51">
        <v>42.408000000000001</v>
      </c>
      <c r="S99" s="51">
        <v>23.256</v>
      </c>
      <c r="T99" s="51">
        <v>0.60215384615384604</v>
      </c>
      <c r="U99" s="51">
        <v>1.1300869565217391</v>
      </c>
      <c r="V99" s="49">
        <v>67.396240802675578</v>
      </c>
      <c r="W99" s="46">
        <v>78.808695652173895</v>
      </c>
      <c r="X99" s="46">
        <v>85.51878729237221</v>
      </c>
      <c r="Y99" s="50">
        <v>1.8235294117647058</v>
      </c>
      <c r="Z99" s="49">
        <v>0.72099254117647071</v>
      </c>
      <c r="AA99" s="52">
        <v>7.7000000000000013E-2</v>
      </c>
      <c r="AB99" s="51">
        <v>33.761749956374736</v>
      </c>
      <c r="AC99" s="46">
        <f t="shared" si="5"/>
        <v>9.3635394957983191</v>
      </c>
      <c r="AD99" s="83">
        <v>92.399825336242102</v>
      </c>
      <c r="AE99" s="116"/>
      <c r="AF99" s="86"/>
    </row>
    <row r="100" spans="1:32">
      <c r="A100" s="53" t="s">
        <v>213</v>
      </c>
      <c r="B100" s="54" t="s">
        <v>230</v>
      </c>
      <c r="C100" s="55">
        <v>4</v>
      </c>
      <c r="D100" s="53" t="s">
        <v>36</v>
      </c>
      <c r="E100" s="59" t="s">
        <v>153</v>
      </c>
      <c r="F100" s="57">
        <v>0</v>
      </c>
      <c r="G100" s="57">
        <v>4.5873391121618083E-2</v>
      </c>
      <c r="H100" s="57">
        <v>0.596354084581035</v>
      </c>
      <c r="I100" s="55">
        <v>0.64222747570265304</v>
      </c>
      <c r="J100" s="57">
        <v>16.745691998477085</v>
      </c>
      <c r="K100" s="57">
        <v>82.612080525820261</v>
      </c>
      <c r="L100" s="65" t="s">
        <v>215</v>
      </c>
      <c r="M100" s="62">
        <v>8.01</v>
      </c>
      <c r="N100" s="62">
        <v>7.01</v>
      </c>
      <c r="O100" s="59">
        <v>0.6</v>
      </c>
      <c r="P100" s="60">
        <v>2.4324324324324325</v>
      </c>
      <c r="Q100" s="61">
        <v>10.883400000000002</v>
      </c>
      <c r="R100" s="61">
        <v>41.583999999999989</v>
      </c>
      <c r="S100" s="61">
        <v>20.792000000000009</v>
      </c>
      <c r="T100" s="61">
        <v>0.52733333333333332</v>
      </c>
      <c r="U100" s="61">
        <v>1.7686956521739128</v>
      </c>
      <c r="V100" s="62">
        <v>64.672028985507239</v>
      </c>
      <c r="W100" s="55">
        <v>72.713043478260857</v>
      </c>
      <c r="X100" s="55">
        <v>88.941441441441455</v>
      </c>
      <c r="Y100" s="60">
        <v>1.9999999999999987</v>
      </c>
      <c r="Z100" s="62">
        <v>0.79727310000000007</v>
      </c>
      <c r="AA100" s="56">
        <v>4.6199999999999998E-2</v>
      </c>
      <c r="AB100" s="61">
        <v>270.55023951527323</v>
      </c>
      <c r="AC100" s="55">
        <f t="shared" si="5"/>
        <v>17.256993506493508</v>
      </c>
      <c r="AD100" s="84">
        <v>88.017446135537668</v>
      </c>
      <c r="AE100" s="117"/>
      <c r="AF100" s="87"/>
    </row>
    <row r="101" spans="1:32">
      <c r="A101" s="34" t="s">
        <v>214</v>
      </c>
      <c r="B101" s="35" t="s">
        <v>239</v>
      </c>
      <c r="C101" s="36">
        <v>1</v>
      </c>
      <c r="D101" s="34" t="s">
        <v>26</v>
      </c>
      <c r="E101" s="37" t="s">
        <v>154</v>
      </c>
      <c r="F101" s="38">
        <v>0</v>
      </c>
      <c r="G101" s="38">
        <v>0.84798029556650256</v>
      </c>
      <c r="H101" s="38">
        <v>2.0753201970443351</v>
      </c>
      <c r="I101" s="36">
        <v>2.9233004926108377</v>
      </c>
      <c r="J101" s="38">
        <v>45.449545678459479</v>
      </c>
      <c r="K101" s="38">
        <v>51.627153828929686</v>
      </c>
      <c r="L101" s="63" t="s">
        <v>218</v>
      </c>
      <c r="M101" s="42">
        <v>7</v>
      </c>
      <c r="N101" s="42">
        <v>6.02</v>
      </c>
      <c r="O101" s="37">
        <v>0.31</v>
      </c>
      <c r="P101" s="41">
        <v>0.59574468085106391</v>
      </c>
      <c r="Q101" s="39">
        <v>8.4150000000000009</v>
      </c>
      <c r="R101" s="39">
        <v>36.159999999999997</v>
      </c>
      <c r="S101" s="39">
        <v>24.859999999999992</v>
      </c>
      <c r="T101" s="39">
        <v>0.92138461538461525</v>
      </c>
      <c r="U101" s="39">
        <v>0.41269565217391302</v>
      </c>
      <c r="V101" s="42">
        <v>62.354080267558516</v>
      </c>
      <c r="W101" s="36">
        <v>69.273913043478245</v>
      </c>
      <c r="X101" s="36">
        <v>90.010911074740875</v>
      </c>
      <c r="Y101" s="41">
        <v>1.4545454545454548</v>
      </c>
      <c r="Z101" s="42">
        <v>2.1295098000000006</v>
      </c>
      <c r="AA101" s="43">
        <v>0.1232</v>
      </c>
      <c r="AB101" s="39">
        <v>35.586709413476065</v>
      </c>
      <c r="AC101" s="36">
        <f t="shared" si="5"/>
        <v>17.284982142857146</v>
      </c>
      <c r="AD101" s="82">
        <v>134.1811583745685</v>
      </c>
      <c r="AE101" s="115">
        <v>1694</v>
      </c>
      <c r="AF101" s="85"/>
    </row>
    <row r="102" spans="1:32">
      <c r="A102" s="44" t="s">
        <v>214</v>
      </c>
      <c r="B102" s="45" t="s">
        <v>239</v>
      </c>
      <c r="C102" s="46">
        <v>2</v>
      </c>
      <c r="D102" s="44" t="s">
        <v>73</v>
      </c>
      <c r="E102" s="47" t="s">
        <v>155</v>
      </c>
      <c r="F102" s="48">
        <v>0</v>
      </c>
      <c r="G102" s="48">
        <v>1.2223734466620044</v>
      </c>
      <c r="H102" s="48">
        <v>6.800841357792244</v>
      </c>
      <c r="I102" s="46">
        <v>8.0232148044542484</v>
      </c>
      <c r="J102" s="48">
        <v>44.326161540022042</v>
      </c>
      <c r="K102" s="48">
        <v>47.650623655523702</v>
      </c>
      <c r="L102" s="64" t="s">
        <v>218</v>
      </c>
      <c r="M102" s="49">
        <v>7.14</v>
      </c>
      <c r="N102" s="49">
        <v>6.13</v>
      </c>
      <c r="O102" s="47">
        <v>0.21</v>
      </c>
      <c r="P102" s="50">
        <v>0.64615384615384619</v>
      </c>
      <c r="Q102" s="51">
        <v>9.6492000000000022</v>
      </c>
      <c r="R102" s="51">
        <v>34.351999999999997</v>
      </c>
      <c r="S102" s="51">
        <v>23.503999999999998</v>
      </c>
      <c r="T102" s="51">
        <v>0.87502564102564084</v>
      </c>
      <c r="U102" s="51">
        <v>0.41269565217391302</v>
      </c>
      <c r="V102" s="49">
        <v>59.143721293199548</v>
      </c>
      <c r="W102" s="46">
        <v>63.869565217391305</v>
      </c>
      <c r="X102" s="46">
        <v>92.600788954635107</v>
      </c>
      <c r="Y102" s="50">
        <v>1.4615384615384615</v>
      </c>
      <c r="Z102" s="49">
        <v>1.1622897000000001</v>
      </c>
      <c r="AA102" s="52">
        <v>0.10780000000000003</v>
      </c>
      <c r="AB102" s="51">
        <v>68.588059596058585</v>
      </c>
      <c r="AC102" s="46">
        <f t="shared" si="5"/>
        <v>10.781908163265303</v>
      </c>
      <c r="AD102" s="83">
        <v>134.0372073178259</v>
      </c>
      <c r="AE102" s="116">
        <v>1815</v>
      </c>
      <c r="AF102" s="86"/>
    </row>
    <row r="103" spans="1:32">
      <c r="A103" s="44" t="s">
        <v>214</v>
      </c>
      <c r="B103" s="45" t="s">
        <v>239</v>
      </c>
      <c r="C103" s="46">
        <v>3</v>
      </c>
      <c r="D103" s="44" t="s">
        <v>157</v>
      </c>
      <c r="E103" s="47" t="s">
        <v>156</v>
      </c>
      <c r="F103" s="48">
        <v>0</v>
      </c>
      <c r="G103" s="48">
        <v>1.3371027338628407</v>
      </c>
      <c r="H103" s="48">
        <v>21.081653103904127</v>
      </c>
      <c r="I103" s="46">
        <v>22.41875583776697</v>
      </c>
      <c r="J103" s="48">
        <v>43.707743189990445</v>
      </c>
      <c r="K103" s="48">
        <v>33.873500972242589</v>
      </c>
      <c r="L103" s="64" t="s">
        <v>217</v>
      </c>
      <c r="M103" s="51">
        <v>7.5</v>
      </c>
      <c r="N103" s="51">
        <v>6.41</v>
      </c>
      <c r="O103" s="47">
        <v>0.21</v>
      </c>
      <c r="P103" s="50">
        <v>0.55405405405405406</v>
      </c>
      <c r="Q103" s="51">
        <v>10.322400000000004</v>
      </c>
      <c r="R103" s="51">
        <v>42.94</v>
      </c>
      <c r="S103" s="51">
        <v>21.244</v>
      </c>
      <c r="T103" s="51">
        <v>0.52153846153846151</v>
      </c>
      <c r="U103" s="51">
        <v>0.4028695652173912</v>
      </c>
      <c r="V103" s="49">
        <v>65.108408026755853</v>
      </c>
      <c r="W103" s="46">
        <v>72.713043478260857</v>
      </c>
      <c r="X103" s="46">
        <v>89.541580041580062</v>
      </c>
      <c r="Y103" s="50">
        <v>2.0212765957446805</v>
      </c>
      <c r="Z103" s="49">
        <v>0.46491588000000028</v>
      </c>
      <c r="AA103" s="52">
        <v>2.3100000000000006E-2</v>
      </c>
      <c r="AB103" s="51">
        <v>9.2768772402651276</v>
      </c>
      <c r="AC103" s="46">
        <f t="shared" si="5"/>
        <v>20.126228571428577</v>
      </c>
      <c r="AD103" s="83">
        <v>214.66054996159113</v>
      </c>
      <c r="AE103" s="116"/>
      <c r="AF103" s="86"/>
    </row>
    <row r="104" spans="1:32">
      <c r="A104" s="44" t="s">
        <v>214</v>
      </c>
      <c r="B104" s="45" t="s">
        <v>239</v>
      </c>
      <c r="C104" s="46">
        <v>4</v>
      </c>
      <c r="D104" s="44" t="s">
        <v>159</v>
      </c>
      <c r="E104" s="47" t="s">
        <v>158</v>
      </c>
      <c r="F104" s="48">
        <v>0</v>
      </c>
      <c r="G104" s="48">
        <v>0.22771401229721902</v>
      </c>
      <c r="H104" s="48">
        <v>2.6187111414180184</v>
      </c>
      <c r="I104" s="46">
        <v>2.8464251537152374</v>
      </c>
      <c r="J104" s="48">
        <v>26.800986164492343</v>
      </c>
      <c r="K104" s="48">
        <v>70.352588681792426</v>
      </c>
      <c r="L104" s="64" t="s">
        <v>215</v>
      </c>
      <c r="M104" s="49">
        <v>7.68</v>
      </c>
      <c r="N104" s="49">
        <v>6.62</v>
      </c>
      <c r="O104" s="47">
        <v>0.26</v>
      </c>
      <c r="P104" s="50">
        <v>0.72727272727272729</v>
      </c>
      <c r="Q104" s="51">
        <v>10.210200000000002</v>
      </c>
      <c r="R104" s="51">
        <v>42.94</v>
      </c>
      <c r="S104" s="51">
        <v>16.723999999999997</v>
      </c>
      <c r="T104" s="51">
        <v>0.35348717948717945</v>
      </c>
      <c r="U104" s="51">
        <v>0.51095652173913031</v>
      </c>
      <c r="V104" s="49">
        <v>60.528443701226301</v>
      </c>
      <c r="W104" s="46">
        <v>70.25652173913042</v>
      </c>
      <c r="X104" s="46">
        <v>86.153487538102937</v>
      </c>
      <c r="Y104" s="50">
        <v>2.567567567567568</v>
      </c>
      <c r="Z104" s="49">
        <v>0.73963889999999999</v>
      </c>
      <c r="AA104" s="52">
        <v>4.6199999999999998E-2</v>
      </c>
      <c r="AB104" s="51">
        <v>10.037277014057354</v>
      </c>
      <c r="AC104" s="46">
        <f t="shared" si="5"/>
        <v>16.009499999999999</v>
      </c>
      <c r="AD104" s="83">
        <v>99.863449313718192</v>
      </c>
      <c r="AE104" s="116"/>
      <c r="AF104" s="86"/>
    </row>
    <row r="105" spans="1:32">
      <c r="A105" s="53" t="s">
        <v>214</v>
      </c>
      <c r="B105" s="54" t="s">
        <v>239</v>
      </c>
      <c r="C105" s="55">
        <v>5</v>
      </c>
      <c r="D105" s="53" t="s">
        <v>10</v>
      </c>
      <c r="E105" s="56" t="s">
        <v>160</v>
      </c>
      <c r="F105" s="57"/>
      <c r="G105" s="59"/>
      <c r="H105" s="55"/>
      <c r="I105" s="55"/>
      <c r="J105" s="55"/>
      <c r="K105" s="55"/>
      <c r="L105" s="56"/>
      <c r="M105" s="58">
        <v>8</v>
      </c>
      <c r="N105" s="58">
        <v>6.92</v>
      </c>
      <c r="O105" s="59">
        <v>0.73</v>
      </c>
      <c r="P105" s="60">
        <v>0.8188976377952758</v>
      </c>
      <c r="Q105" s="61"/>
      <c r="R105" s="61">
        <v>44.4</v>
      </c>
      <c r="S105" s="61">
        <v>31.080000000000005</v>
      </c>
      <c r="T105" s="61">
        <v>0.19353846153846155</v>
      </c>
      <c r="U105" s="61">
        <v>0.50191304347826093</v>
      </c>
      <c r="V105" s="62">
        <v>76.175451505016724</v>
      </c>
      <c r="W105" s="55">
        <v>61.291304347826085</v>
      </c>
      <c r="X105" s="55">
        <v>124.28427215828792</v>
      </c>
      <c r="Y105" s="60">
        <v>1.4285714285714284</v>
      </c>
      <c r="Z105" s="67"/>
      <c r="AA105" s="56"/>
      <c r="AB105" s="62"/>
      <c r="AC105" s="55"/>
      <c r="AD105" s="88"/>
      <c r="AE105" s="117"/>
      <c r="AF105" s="87"/>
    </row>
    <row r="106" spans="1:32">
      <c r="A106" s="34" t="s">
        <v>242</v>
      </c>
      <c r="B106" s="35" t="s">
        <v>243</v>
      </c>
      <c r="C106" s="36">
        <v>1</v>
      </c>
      <c r="D106" s="34" t="s">
        <v>244</v>
      </c>
      <c r="E106" s="77" t="s">
        <v>247</v>
      </c>
      <c r="F106" s="36">
        <v>0.16</v>
      </c>
      <c r="G106" s="36">
        <v>0.3</v>
      </c>
      <c r="H106" s="36">
        <v>1.26</v>
      </c>
      <c r="I106" s="36">
        <f>SUM(F106:H106)</f>
        <v>1.72</v>
      </c>
      <c r="J106" s="36">
        <v>36.569302325581397</v>
      </c>
      <c r="K106" s="36">
        <v>61.710697674418604</v>
      </c>
      <c r="L106" s="34" t="s">
        <v>215</v>
      </c>
      <c r="M106" s="42">
        <v>6.89</v>
      </c>
      <c r="N106" s="42">
        <v>5.25</v>
      </c>
      <c r="O106" s="42">
        <v>0.08</v>
      </c>
      <c r="P106" s="37">
        <v>1.6589535126120492</v>
      </c>
      <c r="Q106" s="39"/>
      <c r="R106" s="39">
        <v>34.655999999999999</v>
      </c>
      <c r="S106" s="39">
        <v>20.063999999999993</v>
      </c>
      <c r="T106" s="39">
        <v>1.0113846153846153</v>
      </c>
      <c r="U106" s="39">
        <v>0.20817391304347824</v>
      </c>
      <c r="V106" s="42">
        <v>55.939558528428087</v>
      </c>
      <c r="W106" s="36">
        <v>60.96521739130435</v>
      </c>
      <c r="X106" s="36">
        <f>V106/W106%</f>
        <v>91.756514488221796</v>
      </c>
      <c r="Y106" s="36">
        <f>R106/S106</f>
        <v>1.7272727272727277</v>
      </c>
      <c r="Z106" s="42">
        <v>1.4581452600000002</v>
      </c>
      <c r="AA106" s="43">
        <v>0.12320000000000003</v>
      </c>
      <c r="AB106" s="39">
        <v>56.161075138510597</v>
      </c>
      <c r="AC106" s="37">
        <f>Z106/AA106</f>
        <v>11.835594642857142</v>
      </c>
      <c r="AD106" s="89">
        <f>W106/K106%</f>
        <v>98.79197560356981</v>
      </c>
      <c r="AE106" s="91">
        <v>378.40000000000003</v>
      </c>
      <c r="AF106" s="92">
        <f>AI106+AJ106</f>
        <v>0</v>
      </c>
    </row>
    <row r="107" spans="1:32">
      <c r="A107" s="44" t="s">
        <v>242</v>
      </c>
      <c r="B107" s="45" t="s">
        <v>243</v>
      </c>
      <c r="C107" s="46">
        <v>2</v>
      </c>
      <c r="D107" s="44" t="s">
        <v>245</v>
      </c>
      <c r="E107" s="78" t="s">
        <v>248</v>
      </c>
      <c r="F107" s="46">
        <v>0.44</v>
      </c>
      <c r="G107" s="46">
        <v>0.44</v>
      </c>
      <c r="H107" s="46">
        <v>2.78</v>
      </c>
      <c r="I107" s="46">
        <f>SUM(F107:H107)</f>
        <v>3.6599999999999997</v>
      </c>
      <c r="J107" s="46">
        <v>42.946746987951805</v>
      </c>
      <c r="K107" s="47">
        <v>53.393253012048199</v>
      </c>
      <c r="L107" s="52" t="s">
        <v>218</v>
      </c>
      <c r="M107" s="49">
        <v>7.05</v>
      </c>
      <c r="N107" s="49">
        <v>5.68</v>
      </c>
      <c r="O107" s="49">
        <v>0.04</v>
      </c>
      <c r="P107" s="47">
        <v>1.4174538911381016</v>
      </c>
      <c r="Q107" s="51"/>
      <c r="R107" s="51">
        <v>36.479999999999997</v>
      </c>
      <c r="S107" s="51">
        <v>18.695999999999998</v>
      </c>
      <c r="T107" s="51">
        <v>0.80092307692307685</v>
      </c>
      <c r="U107" s="51">
        <v>0.44608695652173913</v>
      </c>
      <c r="V107" s="49">
        <v>56.423010033444811</v>
      </c>
      <c r="W107" s="46">
        <v>56.504347826086949</v>
      </c>
      <c r="X107" s="46">
        <f>V107/W107%</f>
        <v>99.856050382366163</v>
      </c>
      <c r="Y107" s="46">
        <f>R107/S107</f>
        <v>1.9512195121951219</v>
      </c>
      <c r="Z107" s="49">
        <v>1.28908494</v>
      </c>
      <c r="AA107" s="52">
        <v>9.2400000000000024E-2</v>
      </c>
      <c r="AB107" s="51">
        <v>31.094058674248551</v>
      </c>
      <c r="AC107" s="47">
        <f>Z107/AA107</f>
        <v>13.95113571428571</v>
      </c>
      <c r="AD107" s="90">
        <f>W107/K107%</f>
        <v>105.8267564505514</v>
      </c>
      <c r="AE107" s="93">
        <v>349.80000000000007</v>
      </c>
      <c r="AF107" s="94">
        <f>AI107+AJ107</f>
        <v>0</v>
      </c>
    </row>
    <row r="108" spans="1:32">
      <c r="A108" s="53" t="s">
        <v>242</v>
      </c>
      <c r="B108" s="54" t="s">
        <v>243</v>
      </c>
      <c r="C108" s="55">
        <v>3</v>
      </c>
      <c r="D108" s="53" t="s">
        <v>113</v>
      </c>
      <c r="E108" s="79" t="s">
        <v>249</v>
      </c>
      <c r="F108" s="55">
        <v>0.12</v>
      </c>
      <c r="G108" s="55">
        <v>2.1</v>
      </c>
      <c r="H108" s="55">
        <v>20.6</v>
      </c>
      <c r="I108" s="55">
        <f>SUM(F108:H108)</f>
        <v>22.82</v>
      </c>
      <c r="J108" s="55">
        <v>46.307999999999993</v>
      </c>
      <c r="K108" s="55">
        <v>30.872</v>
      </c>
      <c r="L108" s="53" t="s">
        <v>217</v>
      </c>
      <c r="M108" s="62">
        <v>7.17</v>
      </c>
      <c r="N108" s="62">
        <v>5.93</v>
      </c>
      <c r="O108" s="62">
        <v>0.04</v>
      </c>
      <c r="P108" s="59">
        <v>0.61827956989247301</v>
      </c>
      <c r="Q108" s="61"/>
      <c r="R108" s="61">
        <v>35.111999999999995</v>
      </c>
      <c r="S108" s="61">
        <v>17.328000000000003</v>
      </c>
      <c r="T108" s="61">
        <v>0.37999999999999995</v>
      </c>
      <c r="U108" s="61">
        <v>0.25773913043478258</v>
      </c>
      <c r="V108" s="62">
        <v>53.077739130434786</v>
      </c>
      <c r="W108" s="55">
        <v>61.460869565217394</v>
      </c>
      <c r="X108" s="55">
        <f>V108/W108%</f>
        <v>86.36021505376344</v>
      </c>
      <c r="Y108" s="55">
        <f>R108/S108</f>
        <v>2.0263157894736836</v>
      </c>
      <c r="Z108" s="62">
        <v>0.50718096000000013</v>
      </c>
      <c r="AA108" s="56">
        <v>4.6200000000000005E-2</v>
      </c>
      <c r="AB108" s="61">
        <v>24.382125304036308</v>
      </c>
      <c r="AC108" s="59">
        <f>Z108/AA108</f>
        <v>10.977942857142859</v>
      </c>
      <c r="AD108" s="88">
        <f>W108/K108%</f>
        <v>199.08288923690526</v>
      </c>
      <c r="AE108" s="95">
        <v>143.00000000000003</v>
      </c>
      <c r="AF108" s="96">
        <f>AI108+AJ108</f>
        <v>0</v>
      </c>
    </row>
    <row r="112" spans="1:32">
      <c r="A112" s="73"/>
      <c r="B112" s="73"/>
      <c r="C112" s="73"/>
      <c r="D112" s="73"/>
      <c r="E112" s="73"/>
      <c r="F112" s="71"/>
      <c r="G112" s="71"/>
      <c r="H112" s="71"/>
      <c r="I112" s="71"/>
      <c r="J112" s="71"/>
      <c r="K112" s="71"/>
      <c r="L112" s="73"/>
      <c r="M112" s="75"/>
      <c r="N112" s="75"/>
      <c r="O112" s="75"/>
      <c r="Q112" s="75"/>
      <c r="R112" s="75"/>
      <c r="S112" s="75"/>
      <c r="T112" s="75"/>
      <c r="U112" s="75"/>
      <c r="V112" s="75"/>
      <c r="W112" s="71"/>
      <c r="X112" s="74"/>
      <c r="Z112" s="75"/>
      <c r="AA112" s="76"/>
      <c r="AB112" s="71"/>
      <c r="AC112" s="75"/>
      <c r="AD112" s="71"/>
      <c r="AE112" s="71"/>
      <c r="AF112" s="75"/>
    </row>
    <row r="113" spans="1:32">
      <c r="A113" s="73"/>
      <c r="B113" s="73"/>
      <c r="C113" s="73"/>
      <c r="D113" s="73"/>
      <c r="E113" s="73"/>
      <c r="F113" s="71"/>
      <c r="G113" s="71"/>
      <c r="H113" s="71"/>
      <c r="I113" s="71"/>
      <c r="J113" s="71"/>
      <c r="K113" s="71"/>
      <c r="L113" s="73"/>
      <c r="M113" s="75"/>
      <c r="N113" s="75"/>
      <c r="O113" s="75"/>
      <c r="Q113" s="75"/>
      <c r="R113" s="75"/>
      <c r="S113" s="75"/>
      <c r="T113" s="75"/>
      <c r="U113" s="75"/>
      <c r="V113" s="75"/>
      <c r="W113" s="71"/>
      <c r="X113" s="74"/>
      <c r="Z113" s="75"/>
      <c r="AA113" s="76"/>
      <c r="AB113" s="71"/>
      <c r="AC113" s="75"/>
      <c r="AD113" s="71"/>
      <c r="AE113" s="71"/>
      <c r="AF113" s="75"/>
    </row>
    <row r="114" spans="1:32">
      <c r="A114" s="73"/>
      <c r="B114" s="73"/>
      <c r="C114" s="73"/>
      <c r="D114" s="73"/>
      <c r="E114" s="73"/>
      <c r="F114" s="71"/>
      <c r="G114" s="71"/>
      <c r="H114" s="71"/>
      <c r="I114" s="71"/>
      <c r="J114" s="71"/>
      <c r="K114" s="71"/>
      <c r="L114" s="73"/>
      <c r="M114" s="75"/>
      <c r="N114" s="75"/>
      <c r="O114" s="75"/>
      <c r="Q114" s="75"/>
      <c r="R114" s="75"/>
      <c r="S114" s="75"/>
      <c r="T114" s="75"/>
      <c r="U114" s="75"/>
      <c r="V114" s="75"/>
      <c r="W114" s="71"/>
      <c r="X114" s="74"/>
      <c r="Z114" s="75"/>
      <c r="AA114" s="76"/>
      <c r="AB114" s="71"/>
      <c r="AC114" s="75"/>
      <c r="AD114" s="71"/>
      <c r="AE114" s="71"/>
      <c r="AF114" s="75"/>
    </row>
    <row r="115" spans="1:32">
      <c r="A115" s="73"/>
      <c r="B115" s="73"/>
      <c r="C115" s="73"/>
      <c r="D115" s="73"/>
      <c r="E115" s="73"/>
      <c r="F115" s="71"/>
      <c r="G115" s="71"/>
      <c r="H115" s="71"/>
      <c r="I115" s="71"/>
      <c r="J115" s="71"/>
      <c r="K115" s="71"/>
      <c r="L115" s="73"/>
      <c r="M115" s="75"/>
      <c r="N115" s="75"/>
      <c r="O115" s="75"/>
      <c r="Q115" s="75"/>
      <c r="R115" s="75"/>
      <c r="S115" s="75"/>
      <c r="T115" s="75"/>
      <c r="U115" s="75"/>
      <c r="V115" s="75"/>
      <c r="W115" s="71"/>
      <c r="X115" s="74"/>
      <c r="Z115" s="75"/>
      <c r="AA115" s="76"/>
      <c r="AB115" s="71"/>
      <c r="AC115" s="75"/>
      <c r="AD115" s="71"/>
      <c r="AE115" s="71"/>
      <c r="AF115" s="75"/>
    </row>
    <row r="116" spans="1:32">
      <c r="A116" s="73"/>
      <c r="B116" s="73"/>
      <c r="C116" s="73"/>
      <c r="D116" s="73"/>
      <c r="E116" s="73"/>
      <c r="F116" s="71"/>
      <c r="G116" s="71"/>
      <c r="H116" s="71"/>
      <c r="I116" s="71"/>
      <c r="J116" s="71"/>
      <c r="K116" s="71"/>
      <c r="L116" s="73"/>
      <c r="M116" s="75"/>
      <c r="N116" s="75"/>
      <c r="O116" s="75"/>
      <c r="Q116" s="75"/>
      <c r="R116" s="75"/>
      <c r="S116" s="75"/>
      <c r="T116" s="75"/>
      <c r="U116" s="75"/>
      <c r="V116" s="75"/>
      <c r="W116" s="71"/>
      <c r="X116" s="74"/>
      <c r="Z116" s="75"/>
      <c r="AA116" s="76"/>
      <c r="AB116" s="71"/>
      <c r="AC116" s="75"/>
      <c r="AD116" s="71"/>
      <c r="AE116" s="71"/>
      <c r="AF116" s="75"/>
    </row>
    <row r="117" spans="1:32">
      <c r="A117" s="73"/>
      <c r="B117" s="73"/>
      <c r="C117" s="73"/>
      <c r="D117" s="73"/>
      <c r="E117" s="73"/>
      <c r="F117" s="71"/>
      <c r="G117" s="71"/>
      <c r="H117" s="71"/>
      <c r="I117" s="71"/>
      <c r="J117" s="71"/>
      <c r="K117" s="71"/>
      <c r="L117" s="73"/>
      <c r="M117" s="75"/>
      <c r="N117" s="75"/>
      <c r="O117" s="75"/>
      <c r="Q117" s="75"/>
      <c r="R117" s="75"/>
      <c r="S117" s="75"/>
      <c r="T117" s="75"/>
      <c r="U117" s="75"/>
      <c r="V117" s="75"/>
      <c r="W117" s="71"/>
      <c r="X117" s="74"/>
      <c r="Z117" s="75"/>
      <c r="AA117" s="76"/>
      <c r="AB117" s="71"/>
      <c r="AC117" s="75"/>
      <c r="AD117" s="71"/>
      <c r="AE117" s="71"/>
      <c r="AF117" s="75"/>
    </row>
    <row r="118" spans="1:32">
      <c r="A118" s="73"/>
      <c r="B118" s="73"/>
      <c r="C118" s="73"/>
      <c r="D118" s="73"/>
      <c r="E118" s="73"/>
      <c r="F118" s="71"/>
      <c r="G118" s="71"/>
      <c r="H118" s="71"/>
      <c r="I118" s="71"/>
      <c r="J118" s="71"/>
      <c r="K118" s="71"/>
      <c r="L118" s="73"/>
      <c r="M118" s="75"/>
      <c r="N118" s="75"/>
      <c r="O118" s="75"/>
      <c r="Q118" s="75"/>
      <c r="R118" s="75"/>
      <c r="S118" s="75"/>
      <c r="T118" s="75"/>
      <c r="U118" s="75"/>
      <c r="V118" s="75"/>
      <c r="W118" s="71"/>
      <c r="X118" s="74"/>
      <c r="Z118" s="75"/>
      <c r="AA118" s="76"/>
      <c r="AB118" s="71"/>
      <c r="AC118" s="75"/>
      <c r="AD118" s="71"/>
      <c r="AE118" s="71"/>
      <c r="AF118" s="75"/>
    </row>
    <row r="119" spans="1:32">
      <c r="A119" s="73"/>
      <c r="B119" s="73"/>
      <c r="C119" s="73"/>
      <c r="D119" s="73"/>
      <c r="E119" s="73"/>
      <c r="F119" s="71"/>
      <c r="G119" s="71"/>
      <c r="H119" s="71"/>
      <c r="I119" s="71"/>
      <c r="J119" s="71"/>
      <c r="K119" s="71"/>
      <c r="L119" s="73"/>
      <c r="M119" s="75"/>
      <c r="N119" s="75"/>
      <c r="O119" s="75"/>
      <c r="Q119" s="75"/>
      <c r="R119" s="75"/>
      <c r="S119" s="75"/>
      <c r="T119" s="75"/>
      <c r="U119" s="75"/>
      <c r="V119" s="75"/>
      <c r="W119" s="71"/>
      <c r="X119" s="74"/>
      <c r="Z119" s="75"/>
      <c r="AA119" s="76"/>
      <c r="AB119" s="71"/>
      <c r="AC119" s="75"/>
      <c r="AD119" s="71"/>
      <c r="AE119" s="71"/>
      <c r="AF119" s="75"/>
    </row>
    <row r="120" spans="1:32">
      <c r="A120" s="73"/>
      <c r="B120" s="73"/>
      <c r="C120" s="73"/>
      <c r="D120" s="73"/>
      <c r="E120" s="73"/>
      <c r="F120" s="71"/>
      <c r="G120" s="71"/>
      <c r="H120" s="71"/>
      <c r="I120" s="71"/>
      <c r="J120" s="71"/>
      <c r="K120" s="71"/>
      <c r="L120" s="73"/>
      <c r="M120" s="75"/>
      <c r="N120" s="75"/>
      <c r="O120" s="75"/>
      <c r="Q120" s="75"/>
      <c r="R120" s="75"/>
      <c r="S120" s="75"/>
      <c r="T120" s="75"/>
      <c r="U120" s="75"/>
      <c r="V120" s="75"/>
      <c r="W120" s="71"/>
      <c r="X120" s="74"/>
      <c r="Z120" s="75"/>
      <c r="AA120" s="76"/>
      <c r="AB120" s="71"/>
      <c r="AC120" s="75"/>
      <c r="AD120" s="71"/>
      <c r="AE120" s="71"/>
      <c r="AF120" s="75"/>
    </row>
    <row r="121" spans="1:32">
      <c r="A121" s="73"/>
      <c r="B121" s="73"/>
      <c r="C121" s="73"/>
      <c r="D121" s="73"/>
      <c r="E121" s="73"/>
      <c r="F121" s="71"/>
      <c r="G121" s="71"/>
      <c r="H121" s="71"/>
      <c r="I121" s="71"/>
      <c r="J121" s="71"/>
      <c r="K121" s="71"/>
      <c r="L121" s="73"/>
      <c r="M121" s="75"/>
      <c r="N121" s="75"/>
      <c r="O121" s="75"/>
      <c r="Q121" s="75"/>
      <c r="R121" s="75"/>
      <c r="S121" s="75"/>
      <c r="T121" s="75"/>
      <c r="U121" s="75"/>
      <c r="V121" s="75"/>
      <c r="W121" s="71"/>
      <c r="X121" s="74"/>
      <c r="Z121" s="75"/>
      <c r="AA121" s="76"/>
      <c r="AB121" s="71"/>
      <c r="AC121" s="75"/>
      <c r="AD121" s="71"/>
      <c r="AE121" s="71"/>
      <c r="AF121" s="75"/>
    </row>
    <row r="122" spans="1:32">
      <c r="A122" s="73"/>
      <c r="B122" s="73"/>
      <c r="C122" s="73"/>
      <c r="D122" s="73"/>
      <c r="E122" s="73"/>
      <c r="F122" s="71"/>
      <c r="G122" s="71"/>
      <c r="H122" s="71"/>
      <c r="I122" s="71"/>
      <c r="J122" s="71"/>
      <c r="K122" s="71"/>
      <c r="L122" s="73"/>
      <c r="M122" s="75"/>
      <c r="N122" s="75"/>
      <c r="O122" s="75"/>
      <c r="Q122" s="75"/>
      <c r="R122" s="75"/>
      <c r="S122" s="75"/>
      <c r="T122" s="75"/>
      <c r="U122" s="75"/>
      <c r="V122" s="75"/>
      <c r="W122" s="71"/>
      <c r="X122" s="74"/>
      <c r="Z122" s="75"/>
      <c r="AA122" s="76"/>
      <c r="AB122" s="71"/>
      <c r="AC122" s="75"/>
      <c r="AD122" s="71"/>
      <c r="AE122" s="71"/>
      <c r="AF122" s="75"/>
    </row>
    <row r="123" spans="1:32">
      <c r="A123" s="73"/>
      <c r="B123" s="73"/>
      <c r="C123" s="73"/>
      <c r="D123" s="73"/>
      <c r="E123" s="73"/>
      <c r="F123" s="71"/>
      <c r="G123" s="71"/>
      <c r="H123" s="71"/>
      <c r="I123" s="71"/>
      <c r="J123" s="71"/>
      <c r="K123" s="71"/>
      <c r="L123" s="73"/>
      <c r="M123" s="75"/>
      <c r="N123" s="75"/>
      <c r="O123" s="75"/>
      <c r="Q123" s="75"/>
      <c r="R123" s="75"/>
      <c r="S123" s="75"/>
      <c r="T123" s="75"/>
      <c r="U123" s="75"/>
      <c r="V123" s="75"/>
      <c r="W123" s="71"/>
      <c r="X123" s="74"/>
      <c r="Z123" s="75"/>
      <c r="AA123" s="76"/>
      <c r="AB123" s="71"/>
      <c r="AC123" s="75"/>
      <c r="AD123" s="71"/>
      <c r="AE123" s="71"/>
      <c r="AF123" s="75"/>
    </row>
    <row r="124" spans="1:32">
      <c r="A124" s="73"/>
      <c r="B124" s="73"/>
      <c r="C124" s="73"/>
      <c r="D124" s="73"/>
      <c r="E124" s="73"/>
      <c r="F124" s="71"/>
      <c r="G124" s="71"/>
      <c r="H124" s="71"/>
      <c r="I124" s="71"/>
      <c r="J124" s="71"/>
      <c r="K124" s="71"/>
      <c r="L124" s="73"/>
      <c r="M124" s="75"/>
      <c r="N124" s="75"/>
      <c r="O124" s="75"/>
      <c r="Q124" s="75"/>
      <c r="R124" s="75"/>
      <c r="S124" s="75"/>
      <c r="T124" s="75"/>
      <c r="U124" s="75"/>
      <c r="V124" s="75"/>
      <c r="W124" s="71"/>
      <c r="X124" s="74"/>
      <c r="Z124" s="75"/>
      <c r="AA124" s="76"/>
      <c r="AB124" s="71"/>
      <c r="AC124" s="75"/>
      <c r="AD124" s="71"/>
      <c r="AE124" s="71"/>
      <c r="AF124" s="75"/>
    </row>
    <row r="125" spans="1:32">
      <c r="A125" s="73"/>
      <c r="B125" s="73"/>
      <c r="C125" s="73"/>
      <c r="D125" s="73"/>
      <c r="E125" s="73"/>
      <c r="F125" s="71"/>
      <c r="G125" s="71"/>
      <c r="H125" s="71"/>
      <c r="I125" s="71"/>
      <c r="J125" s="71"/>
      <c r="K125" s="71"/>
      <c r="L125" s="73"/>
      <c r="M125" s="75"/>
      <c r="N125" s="75"/>
      <c r="O125" s="75"/>
      <c r="Q125" s="75"/>
      <c r="R125" s="75"/>
      <c r="S125" s="75"/>
      <c r="T125" s="75"/>
      <c r="U125" s="75"/>
      <c r="V125" s="75"/>
      <c r="W125" s="71"/>
      <c r="X125" s="74"/>
      <c r="Z125" s="75"/>
      <c r="AA125" s="76"/>
      <c r="AB125" s="71"/>
      <c r="AC125" s="75"/>
      <c r="AD125" s="71"/>
      <c r="AE125" s="71"/>
      <c r="AF125" s="75"/>
    </row>
    <row r="126" spans="1:32">
      <c r="A126" s="73"/>
      <c r="B126" s="73"/>
      <c r="C126" s="73"/>
      <c r="D126" s="73"/>
      <c r="E126" s="73"/>
      <c r="F126" s="71"/>
      <c r="G126" s="71"/>
      <c r="H126" s="71"/>
      <c r="I126" s="71"/>
      <c r="J126" s="71"/>
      <c r="K126" s="71"/>
      <c r="L126" s="73"/>
      <c r="M126" s="75"/>
      <c r="N126" s="75"/>
      <c r="O126" s="75"/>
      <c r="Q126" s="75"/>
      <c r="R126" s="75"/>
      <c r="S126" s="75"/>
      <c r="T126" s="75"/>
      <c r="U126" s="75"/>
      <c r="V126" s="75"/>
      <c r="W126" s="71"/>
      <c r="X126" s="74"/>
      <c r="Z126" s="75"/>
      <c r="AA126" s="76"/>
      <c r="AB126" s="71"/>
      <c r="AC126" s="75"/>
      <c r="AD126" s="71"/>
      <c r="AE126" s="71"/>
      <c r="AF126" s="75"/>
    </row>
    <row r="127" spans="1:32">
      <c r="A127" s="73"/>
      <c r="B127" s="73"/>
      <c r="C127" s="73"/>
      <c r="D127" s="73"/>
      <c r="E127" s="73"/>
      <c r="F127" s="71"/>
      <c r="G127" s="71"/>
      <c r="H127" s="71"/>
      <c r="I127" s="71"/>
      <c r="J127" s="71"/>
      <c r="K127" s="71"/>
      <c r="L127" s="73"/>
      <c r="M127" s="75"/>
      <c r="N127" s="75"/>
      <c r="O127" s="75"/>
      <c r="Q127" s="75"/>
      <c r="R127" s="75"/>
      <c r="S127" s="75"/>
      <c r="T127" s="75"/>
      <c r="U127" s="75"/>
      <c r="V127" s="75"/>
      <c r="W127" s="71"/>
      <c r="X127" s="74"/>
      <c r="Z127" s="75"/>
      <c r="AA127" s="76"/>
      <c r="AB127" s="71"/>
      <c r="AC127" s="75"/>
      <c r="AD127" s="71"/>
      <c r="AE127" s="71"/>
      <c r="AF127" s="75"/>
    </row>
    <row r="128" spans="1:32">
      <c r="A128" s="73"/>
      <c r="B128" s="73"/>
      <c r="C128" s="73"/>
      <c r="D128" s="73"/>
      <c r="E128" s="73"/>
      <c r="F128" s="71"/>
      <c r="G128" s="71"/>
      <c r="H128" s="71"/>
      <c r="I128" s="71"/>
      <c r="J128" s="71"/>
      <c r="K128" s="71"/>
      <c r="L128" s="73"/>
      <c r="M128" s="75"/>
      <c r="N128" s="75"/>
      <c r="O128" s="75"/>
      <c r="Q128" s="75"/>
      <c r="R128" s="75"/>
      <c r="S128" s="75"/>
      <c r="T128" s="75"/>
      <c r="U128" s="75"/>
      <c r="V128" s="75"/>
      <c r="W128" s="71"/>
      <c r="X128" s="74"/>
      <c r="Z128" s="75"/>
      <c r="AA128" s="76"/>
      <c r="AB128" s="71"/>
      <c r="AC128" s="75"/>
      <c r="AD128" s="71"/>
      <c r="AE128" s="71"/>
      <c r="AF128" s="75"/>
    </row>
    <row r="129" spans="1:32">
      <c r="A129" s="73"/>
      <c r="B129" s="73"/>
      <c r="C129" s="73"/>
      <c r="D129" s="73"/>
      <c r="E129" s="73"/>
      <c r="F129" s="71"/>
      <c r="G129" s="71"/>
      <c r="H129" s="71"/>
      <c r="I129" s="71"/>
      <c r="J129" s="71"/>
      <c r="K129" s="71"/>
      <c r="L129" s="73"/>
      <c r="M129" s="75"/>
      <c r="N129" s="75"/>
      <c r="O129" s="75"/>
      <c r="Q129" s="75"/>
      <c r="R129" s="75"/>
      <c r="S129" s="75"/>
      <c r="T129" s="75"/>
      <c r="U129" s="75"/>
      <c r="V129" s="75"/>
      <c r="W129" s="71"/>
      <c r="X129" s="74"/>
      <c r="Z129" s="75"/>
      <c r="AA129" s="76"/>
      <c r="AB129" s="71"/>
      <c r="AC129" s="75"/>
      <c r="AD129" s="71"/>
      <c r="AE129" s="71"/>
      <c r="AF129" s="75"/>
    </row>
    <row r="130" spans="1:32">
      <c r="A130" s="73"/>
      <c r="B130" s="73"/>
      <c r="C130" s="73"/>
      <c r="D130" s="73"/>
      <c r="E130" s="73"/>
      <c r="F130" s="71"/>
      <c r="G130" s="71"/>
      <c r="H130" s="71"/>
      <c r="I130" s="71"/>
      <c r="J130" s="71"/>
      <c r="K130" s="71"/>
      <c r="L130" s="73"/>
      <c r="M130" s="75"/>
      <c r="N130" s="75"/>
      <c r="O130" s="75"/>
      <c r="Q130" s="75"/>
      <c r="R130" s="75"/>
      <c r="S130" s="75"/>
      <c r="T130" s="75"/>
      <c r="U130" s="75"/>
      <c r="V130" s="75"/>
      <c r="W130" s="71"/>
      <c r="X130" s="74"/>
      <c r="Z130" s="75"/>
      <c r="AA130" s="76"/>
      <c r="AB130" s="71"/>
      <c r="AC130" s="75"/>
      <c r="AD130" s="71"/>
      <c r="AE130" s="71"/>
      <c r="AF130" s="75"/>
    </row>
    <row r="131" spans="1:32">
      <c r="A131" s="73"/>
      <c r="B131" s="73"/>
      <c r="C131" s="73"/>
      <c r="D131" s="73"/>
      <c r="E131" s="73"/>
      <c r="F131" s="71"/>
      <c r="G131" s="71"/>
      <c r="H131" s="71"/>
      <c r="I131" s="71"/>
      <c r="J131" s="71"/>
      <c r="K131" s="71"/>
      <c r="L131" s="73"/>
      <c r="M131" s="75"/>
      <c r="N131" s="75"/>
      <c r="O131" s="75"/>
      <c r="Q131" s="75"/>
      <c r="R131" s="75"/>
      <c r="S131" s="75"/>
      <c r="T131" s="75"/>
      <c r="U131" s="75"/>
      <c r="V131" s="75"/>
      <c r="W131" s="71"/>
      <c r="X131" s="74"/>
      <c r="Z131" s="75"/>
      <c r="AA131" s="76"/>
      <c r="AB131" s="71"/>
      <c r="AC131" s="75"/>
      <c r="AD131" s="71"/>
      <c r="AE131" s="71"/>
      <c r="AF131" s="75"/>
    </row>
    <row r="132" spans="1:32">
      <c r="A132" s="73"/>
      <c r="B132" s="73"/>
      <c r="C132" s="73"/>
      <c r="D132" s="73"/>
      <c r="E132" s="73"/>
      <c r="F132" s="71"/>
      <c r="G132" s="71"/>
      <c r="H132" s="71"/>
      <c r="I132" s="71"/>
      <c r="J132" s="71"/>
      <c r="K132" s="71"/>
      <c r="L132" s="73"/>
      <c r="M132" s="75"/>
      <c r="N132" s="75"/>
      <c r="O132" s="75"/>
      <c r="Q132" s="75"/>
      <c r="R132" s="75"/>
      <c r="S132" s="75"/>
      <c r="T132" s="75"/>
      <c r="U132" s="75"/>
      <c r="V132" s="75"/>
      <c r="W132" s="71"/>
      <c r="X132" s="74"/>
      <c r="Z132" s="75"/>
      <c r="AA132" s="76"/>
      <c r="AB132" s="71"/>
      <c r="AC132" s="75"/>
      <c r="AD132" s="71"/>
      <c r="AE132" s="71"/>
      <c r="AF132" s="75"/>
    </row>
    <row r="133" spans="1:32">
      <c r="A133" s="73"/>
      <c r="B133" s="73"/>
      <c r="C133" s="73"/>
      <c r="D133" s="73"/>
      <c r="E133" s="73"/>
      <c r="F133" s="71"/>
      <c r="G133" s="71"/>
      <c r="H133" s="71"/>
      <c r="I133" s="71"/>
      <c r="J133" s="71"/>
      <c r="K133" s="71"/>
      <c r="L133" s="73"/>
      <c r="M133" s="75"/>
      <c r="N133" s="75"/>
      <c r="O133" s="75"/>
      <c r="Q133" s="75"/>
      <c r="R133" s="75"/>
      <c r="S133" s="75"/>
      <c r="T133" s="75"/>
      <c r="U133" s="75"/>
      <c r="V133" s="75"/>
      <c r="W133" s="71"/>
      <c r="X133" s="74"/>
      <c r="Z133" s="75"/>
      <c r="AA133" s="76"/>
      <c r="AB133" s="71"/>
      <c r="AC133" s="75"/>
      <c r="AD133" s="71"/>
      <c r="AE133" s="71"/>
      <c r="AF133" s="75"/>
    </row>
    <row r="134" spans="1:32">
      <c r="A134" s="73"/>
      <c r="B134" s="73"/>
      <c r="C134" s="73"/>
      <c r="D134" s="73"/>
      <c r="E134" s="73"/>
      <c r="F134" s="71"/>
      <c r="G134" s="71"/>
      <c r="H134" s="71"/>
      <c r="I134" s="71"/>
      <c r="J134" s="71"/>
      <c r="K134" s="71"/>
      <c r="L134" s="73"/>
      <c r="M134" s="75"/>
      <c r="N134" s="75"/>
      <c r="O134" s="75"/>
      <c r="Q134" s="75"/>
      <c r="R134" s="75"/>
      <c r="S134" s="75"/>
      <c r="T134" s="75"/>
      <c r="U134" s="75"/>
      <c r="V134" s="75"/>
      <c r="W134" s="71"/>
      <c r="X134" s="71"/>
      <c r="Z134" s="75"/>
      <c r="AA134" s="76"/>
      <c r="AB134" s="71"/>
      <c r="AC134" s="75"/>
      <c r="AD134" s="71"/>
      <c r="AE134" s="71"/>
      <c r="AF134" s="75"/>
    </row>
    <row r="135" spans="1:32">
      <c r="A135" s="73"/>
      <c r="B135" s="73"/>
      <c r="C135" s="73"/>
      <c r="D135" s="73"/>
      <c r="E135" s="73"/>
      <c r="F135" s="71"/>
      <c r="G135" s="71"/>
      <c r="H135" s="71"/>
      <c r="I135" s="71"/>
      <c r="J135" s="71"/>
      <c r="K135" s="71"/>
      <c r="L135" s="73"/>
      <c r="M135" s="75"/>
      <c r="N135" s="75"/>
      <c r="O135" s="75"/>
      <c r="Q135" s="75"/>
      <c r="R135" s="75"/>
      <c r="S135" s="75"/>
      <c r="T135" s="75"/>
      <c r="U135" s="75"/>
      <c r="V135" s="75"/>
      <c r="W135" s="71"/>
      <c r="X135" s="71"/>
      <c r="Z135" s="75"/>
      <c r="AA135" s="76"/>
      <c r="AB135" s="71"/>
      <c r="AC135" s="75"/>
      <c r="AD135" s="71"/>
      <c r="AE135" s="71"/>
      <c r="AF135" s="75"/>
    </row>
    <row r="136" spans="1:32">
      <c r="A136" s="73"/>
      <c r="B136" s="73"/>
      <c r="C136" s="73"/>
      <c r="D136" s="73"/>
      <c r="E136" s="73"/>
      <c r="F136" s="71"/>
      <c r="G136" s="71"/>
      <c r="H136" s="71"/>
      <c r="I136" s="71"/>
      <c r="J136" s="71"/>
      <c r="K136" s="71"/>
      <c r="L136" s="73"/>
      <c r="M136" s="75"/>
      <c r="N136" s="75"/>
      <c r="O136" s="75"/>
      <c r="Q136" s="75"/>
      <c r="R136" s="75"/>
      <c r="S136" s="75"/>
      <c r="T136" s="75"/>
      <c r="U136" s="75"/>
      <c r="V136" s="75"/>
      <c r="W136" s="71"/>
      <c r="X136" s="71"/>
      <c r="Z136" s="75"/>
      <c r="AA136" s="76"/>
      <c r="AB136" s="71"/>
      <c r="AC136" s="75"/>
      <c r="AD136" s="71"/>
      <c r="AE136" s="71"/>
      <c r="AF136" s="75"/>
    </row>
    <row r="137" spans="1:32">
      <c r="A137" s="73"/>
      <c r="B137" s="73"/>
      <c r="C137" s="73"/>
      <c r="D137" s="73"/>
      <c r="E137" s="73"/>
      <c r="F137" s="71"/>
      <c r="G137" s="71"/>
      <c r="H137" s="71"/>
      <c r="I137" s="71"/>
      <c r="J137" s="71"/>
      <c r="K137" s="71"/>
      <c r="L137" s="73"/>
      <c r="M137" s="75"/>
      <c r="N137" s="75"/>
      <c r="O137" s="75"/>
      <c r="Q137" s="75"/>
      <c r="R137" s="75"/>
      <c r="S137" s="75"/>
      <c r="T137" s="75"/>
      <c r="U137" s="75"/>
      <c r="V137" s="75"/>
      <c r="W137" s="71"/>
      <c r="X137" s="71"/>
      <c r="Z137" s="75"/>
      <c r="AA137" s="76"/>
      <c r="AB137" s="71"/>
      <c r="AC137" s="75"/>
      <c r="AD137" s="71"/>
      <c r="AE137" s="71"/>
      <c r="AF137" s="75"/>
    </row>
    <row r="138" spans="1:32">
      <c r="A138" s="73"/>
      <c r="B138" s="73"/>
      <c r="C138" s="73"/>
      <c r="D138" s="73"/>
      <c r="E138" s="73"/>
      <c r="F138" s="71"/>
      <c r="G138" s="71"/>
      <c r="H138" s="71"/>
      <c r="I138" s="71"/>
      <c r="J138" s="71"/>
      <c r="K138" s="71"/>
      <c r="L138" s="73"/>
      <c r="M138" s="75"/>
      <c r="N138" s="75"/>
      <c r="O138" s="75"/>
      <c r="Q138" s="75"/>
      <c r="R138" s="75"/>
      <c r="S138" s="75"/>
      <c r="T138" s="75"/>
      <c r="U138" s="75"/>
      <c r="V138" s="75"/>
      <c r="W138" s="71"/>
      <c r="X138" s="71"/>
      <c r="Z138" s="75"/>
      <c r="AA138" s="76"/>
      <c r="AB138" s="71"/>
      <c r="AC138" s="75"/>
      <c r="AD138" s="71"/>
      <c r="AE138" s="71"/>
      <c r="AF138" s="75"/>
    </row>
    <row r="139" spans="1:32">
      <c r="A139" s="73"/>
      <c r="B139" s="73"/>
      <c r="C139" s="73"/>
      <c r="D139" s="73"/>
      <c r="E139" s="73"/>
      <c r="F139" s="71"/>
      <c r="G139" s="71"/>
      <c r="H139" s="71"/>
      <c r="I139" s="71"/>
      <c r="J139" s="71"/>
      <c r="K139" s="71"/>
      <c r="L139" s="73"/>
      <c r="M139" s="75"/>
      <c r="N139" s="75"/>
      <c r="O139" s="75"/>
      <c r="Q139" s="75"/>
      <c r="R139" s="75"/>
      <c r="S139" s="75"/>
      <c r="T139" s="75"/>
      <c r="U139" s="75"/>
      <c r="V139" s="75"/>
      <c r="W139" s="71"/>
      <c r="X139" s="71"/>
      <c r="Z139" s="75"/>
      <c r="AA139" s="76"/>
      <c r="AB139" s="71"/>
      <c r="AC139" s="75"/>
      <c r="AD139" s="71"/>
      <c r="AE139" s="71"/>
      <c r="AF139" s="75"/>
    </row>
    <row r="140" spans="1:32">
      <c r="A140" s="73"/>
      <c r="B140" s="73"/>
      <c r="C140" s="73"/>
      <c r="D140" s="73"/>
      <c r="E140" s="73"/>
      <c r="F140" s="71"/>
      <c r="G140" s="71"/>
      <c r="H140" s="71"/>
      <c r="I140" s="71"/>
      <c r="J140" s="71"/>
      <c r="K140" s="71"/>
      <c r="L140" s="73"/>
      <c r="M140" s="75"/>
      <c r="N140" s="75"/>
      <c r="O140" s="75"/>
      <c r="Q140" s="75"/>
      <c r="R140" s="75"/>
      <c r="S140" s="75"/>
      <c r="T140" s="75"/>
      <c r="U140" s="75"/>
      <c r="V140" s="75"/>
      <c r="W140" s="71"/>
      <c r="X140" s="71"/>
      <c r="Z140" s="75"/>
      <c r="AA140" s="76"/>
      <c r="AB140" s="71"/>
      <c r="AC140" s="75"/>
      <c r="AD140" s="71"/>
      <c r="AE140" s="71"/>
      <c r="AF140" s="75"/>
    </row>
    <row r="141" spans="1:32">
      <c r="A141" s="73"/>
      <c r="B141" s="73"/>
      <c r="C141" s="73"/>
      <c r="D141" s="73"/>
      <c r="E141" s="73"/>
      <c r="F141" s="71"/>
      <c r="G141" s="71"/>
      <c r="H141" s="71"/>
      <c r="I141" s="71"/>
      <c r="J141" s="71"/>
      <c r="K141" s="71"/>
      <c r="L141" s="73"/>
      <c r="M141" s="75"/>
      <c r="N141" s="75"/>
      <c r="O141" s="75"/>
      <c r="Q141" s="75"/>
      <c r="R141" s="75"/>
      <c r="S141" s="75"/>
      <c r="T141" s="75"/>
      <c r="U141" s="75"/>
      <c r="V141" s="75"/>
      <c r="W141" s="71"/>
      <c r="X141" s="71"/>
      <c r="Z141" s="75"/>
      <c r="AA141" s="76"/>
      <c r="AB141" s="71"/>
      <c r="AC141" s="75"/>
      <c r="AD141" s="71"/>
      <c r="AE141" s="71"/>
      <c r="AF141" s="75"/>
    </row>
  </sheetData>
  <sortState ref="A9:AG108">
    <sortCondition ref="A10:A105"/>
    <sortCondition ref="C10:C105"/>
  </sortState>
  <mergeCells count="3">
    <mergeCell ref="R6:V6"/>
    <mergeCell ref="M6:N6"/>
    <mergeCell ref="F6:K6"/>
  </mergeCells>
  <printOptions horizontalCentered="1"/>
  <pageMargins left="0.9055118110236221" right="0.70866141732283472" top="0.94488188976377963" bottom="0.74803149606299213" header="0.31496062992125984" footer="0.31496062992125984"/>
  <pageSetup paperSize="8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0"/>
  <sheetViews>
    <sheetView workbookViewId="0">
      <selection activeCell="L1" sqref="L1"/>
    </sheetView>
  </sheetViews>
  <sheetFormatPr defaultRowHeight="15"/>
  <cols>
    <col min="1" max="5" width="9.140625" style="97"/>
    <col min="6" max="6" width="9.140625" style="109"/>
    <col min="7" max="10" width="9.140625" style="100"/>
    <col min="11" max="16384" width="9.140625" style="97"/>
  </cols>
  <sheetData>
    <row r="1" spans="1:30" s="4" customFormat="1">
      <c r="A1" s="1" t="s">
        <v>225</v>
      </c>
      <c r="B1" s="2"/>
      <c r="C1" s="2"/>
      <c r="D1" s="3"/>
      <c r="F1" s="5"/>
      <c r="G1" s="6"/>
      <c r="H1" s="6"/>
      <c r="I1" s="6"/>
      <c r="J1" s="6"/>
      <c r="K1" s="5"/>
      <c r="M1" s="6"/>
      <c r="N1" s="6"/>
      <c r="O1" s="5"/>
      <c r="P1" s="5"/>
      <c r="Q1" s="6"/>
      <c r="R1" s="6"/>
      <c r="S1" s="6"/>
      <c r="T1" s="6"/>
      <c r="U1" s="6"/>
      <c r="V1" s="6"/>
      <c r="W1" s="5"/>
      <c r="X1" s="5"/>
      <c r="Y1" s="5"/>
      <c r="Z1" s="6"/>
      <c r="AB1" s="6"/>
      <c r="AC1" s="5"/>
      <c r="AD1" s="5"/>
    </row>
    <row r="2" spans="1:30" s="4" customFormat="1">
      <c r="A2" s="7" t="s">
        <v>277</v>
      </c>
      <c r="B2" s="2"/>
      <c r="C2" s="2"/>
      <c r="D2" s="3"/>
      <c r="F2" s="5"/>
      <c r="G2" s="6"/>
      <c r="H2" s="6"/>
      <c r="I2" s="6"/>
      <c r="J2" s="6"/>
      <c r="K2" s="5"/>
      <c r="M2" s="6"/>
      <c r="N2" s="6"/>
      <c r="O2" s="5"/>
      <c r="P2" s="5"/>
      <c r="Q2" s="6"/>
      <c r="R2" s="6"/>
      <c r="S2" s="6"/>
      <c r="T2" s="6"/>
      <c r="U2" s="6"/>
      <c r="V2" s="6"/>
      <c r="W2" s="5"/>
      <c r="X2" s="5"/>
      <c r="Y2" s="5"/>
      <c r="Z2" s="6"/>
      <c r="AB2" s="6"/>
      <c r="AC2" s="5"/>
      <c r="AD2" s="5"/>
    </row>
    <row r="3" spans="1:30" s="4" customFormat="1">
      <c r="A3" s="7" t="s">
        <v>241</v>
      </c>
      <c r="B3" s="2"/>
      <c r="C3" s="2"/>
      <c r="D3" s="3"/>
      <c r="F3" s="5"/>
      <c r="G3" s="6"/>
      <c r="H3" s="6"/>
      <c r="I3" s="6"/>
      <c r="J3" s="6"/>
      <c r="K3" s="5"/>
      <c r="M3" s="6"/>
      <c r="N3" s="6"/>
      <c r="O3" s="5"/>
      <c r="P3" s="5"/>
      <c r="Q3" s="6"/>
      <c r="R3" s="6"/>
      <c r="S3" s="6"/>
      <c r="T3" s="6"/>
      <c r="U3" s="6"/>
      <c r="V3" s="6"/>
      <c r="W3" s="5"/>
      <c r="X3" s="5"/>
      <c r="Y3" s="5"/>
      <c r="Z3" s="6"/>
      <c r="AB3" s="6"/>
      <c r="AC3" s="5"/>
      <c r="AD3" s="5"/>
    </row>
    <row r="4" spans="1:30">
      <c r="A4" s="7" t="s">
        <v>275</v>
      </c>
      <c r="F4" s="98"/>
      <c r="G4" s="99"/>
      <c r="H4" s="99"/>
      <c r="I4" s="99"/>
    </row>
    <row r="5" spans="1:30">
      <c r="F5" s="98"/>
      <c r="G5" s="99"/>
      <c r="H5" s="99"/>
      <c r="I5" s="99"/>
    </row>
    <row r="6" spans="1:30">
      <c r="A6" s="101"/>
      <c r="B6" s="102" t="s">
        <v>171</v>
      </c>
      <c r="C6" s="102" t="s">
        <v>172</v>
      </c>
      <c r="D6" s="102" t="s">
        <v>185</v>
      </c>
      <c r="E6" s="103" t="s">
        <v>161</v>
      </c>
      <c r="F6" s="102" t="s">
        <v>186</v>
      </c>
      <c r="G6" s="124" t="s">
        <v>252</v>
      </c>
      <c r="H6" s="125"/>
      <c r="I6" s="125"/>
      <c r="J6" s="126"/>
      <c r="K6" s="101"/>
    </row>
    <row r="7" spans="1:30">
      <c r="A7" s="101"/>
      <c r="B7" s="104" t="s">
        <v>180</v>
      </c>
      <c r="C7" s="104" t="s">
        <v>181</v>
      </c>
      <c r="D7" s="104"/>
      <c r="E7" s="105" t="s">
        <v>162</v>
      </c>
      <c r="F7" s="104" t="s">
        <v>180</v>
      </c>
      <c r="G7" s="106" t="s">
        <v>253</v>
      </c>
      <c r="H7" s="106" t="s">
        <v>254</v>
      </c>
      <c r="I7" s="106" t="s">
        <v>255</v>
      </c>
      <c r="J7" s="106" t="s">
        <v>256</v>
      </c>
      <c r="K7" s="101"/>
    </row>
    <row r="8" spans="1:30" s="107" customFormat="1" ht="12">
      <c r="B8" s="35" t="s">
        <v>200</v>
      </c>
      <c r="C8" s="35" t="s">
        <v>237</v>
      </c>
      <c r="D8" s="35">
        <v>1</v>
      </c>
      <c r="E8" s="35" t="s">
        <v>12</v>
      </c>
      <c r="F8" s="111" t="s">
        <v>257</v>
      </c>
      <c r="G8" s="112">
        <v>49.16</v>
      </c>
      <c r="H8" s="112">
        <v>45.88</v>
      </c>
      <c r="I8" s="112">
        <v>5.16</v>
      </c>
      <c r="J8" s="112">
        <v>0.92</v>
      </c>
    </row>
    <row r="9" spans="1:30" s="107" customFormat="1" ht="12">
      <c r="B9" s="45" t="s">
        <v>200</v>
      </c>
      <c r="C9" s="45" t="s">
        <v>237</v>
      </c>
      <c r="D9" s="45">
        <v>2</v>
      </c>
      <c r="E9" s="45" t="s">
        <v>67</v>
      </c>
      <c r="F9" s="45" t="s">
        <v>258</v>
      </c>
      <c r="G9" s="113">
        <v>40.299999999999997</v>
      </c>
      <c r="H9" s="113">
        <v>22</v>
      </c>
      <c r="I9" s="113">
        <v>2.1</v>
      </c>
      <c r="J9" s="113">
        <v>0.73</v>
      </c>
    </row>
    <row r="10" spans="1:30" s="107" customFormat="1" ht="12">
      <c r="B10" s="54" t="s">
        <v>200</v>
      </c>
      <c r="C10" s="54" t="s">
        <v>237</v>
      </c>
      <c r="D10" s="54">
        <v>3</v>
      </c>
      <c r="E10" s="54" t="s">
        <v>69</v>
      </c>
      <c r="F10" s="54" t="s">
        <v>259</v>
      </c>
      <c r="G10" s="114">
        <v>39.76</v>
      </c>
      <c r="H10" s="114">
        <v>24.2</v>
      </c>
      <c r="I10" s="114">
        <v>3.77</v>
      </c>
      <c r="J10" s="114">
        <v>0.76</v>
      </c>
    </row>
    <row r="11" spans="1:30" s="107" customFormat="1" ht="12">
      <c r="B11" s="35" t="s">
        <v>201</v>
      </c>
      <c r="C11" s="35" t="s">
        <v>240</v>
      </c>
      <c r="D11" s="35">
        <v>1</v>
      </c>
      <c r="E11" s="34" t="s">
        <v>26</v>
      </c>
      <c r="F11" s="35" t="s">
        <v>260</v>
      </c>
      <c r="G11" s="112">
        <v>40.299999999999997</v>
      </c>
      <c r="H11" s="112">
        <v>13.4</v>
      </c>
      <c r="I11" s="112">
        <v>3.14</v>
      </c>
      <c r="J11" s="112">
        <v>0.64</v>
      </c>
    </row>
    <row r="12" spans="1:30">
      <c r="B12" s="54" t="s">
        <v>201</v>
      </c>
      <c r="C12" s="54" t="s">
        <v>240</v>
      </c>
      <c r="D12" s="54">
        <v>2</v>
      </c>
      <c r="E12" s="53" t="s">
        <v>73</v>
      </c>
      <c r="F12" s="54" t="s">
        <v>261</v>
      </c>
      <c r="G12" s="114">
        <v>133.72999999999999</v>
      </c>
      <c r="H12" s="114">
        <v>33.42</v>
      </c>
      <c r="I12" s="114">
        <v>7.96</v>
      </c>
      <c r="J12" s="114">
        <v>1.02</v>
      </c>
    </row>
    <row r="13" spans="1:30">
      <c r="B13" s="35" t="s">
        <v>202</v>
      </c>
      <c r="C13" s="35" t="s">
        <v>236</v>
      </c>
      <c r="D13" s="35">
        <v>1</v>
      </c>
      <c r="E13" s="34" t="s">
        <v>57</v>
      </c>
      <c r="F13" s="35" t="s">
        <v>262</v>
      </c>
      <c r="G13" s="112">
        <v>54.4</v>
      </c>
      <c r="H13" s="112">
        <v>25.7</v>
      </c>
      <c r="I13" s="112">
        <v>3.73</v>
      </c>
      <c r="J13" s="112">
        <v>0.81</v>
      </c>
    </row>
    <row r="14" spans="1:30">
      <c r="B14" s="54" t="s">
        <v>202</v>
      </c>
      <c r="C14" s="54" t="s">
        <v>236</v>
      </c>
      <c r="D14" s="54">
        <v>2</v>
      </c>
      <c r="E14" s="53" t="s">
        <v>59</v>
      </c>
      <c r="F14" s="54" t="s">
        <v>263</v>
      </c>
      <c r="G14" s="114">
        <v>42.11</v>
      </c>
      <c r="H14" s="114">
        <v>31.03</v>
      </c>
      <c r="I14" s="114">
        <v>3</v>
      </c>
      <c r="J14" s="114">
        <v>0.77</v>
      </c>
    </row>
    <row r="15" spans="1:30">
      <c r="B15" s="35" t="s">
        <v>204</v>
      </c>
      <c r="C15" s="35" t="s">
        <v>232</v>
      </c>
      <c r="D15" s="35">
        <v>1</v>
      </c>
      <c r="E15" s="34" t="s">
        <v>12</v>
      </c>
      <c r="F15" s="35" t="s">
        <v>264</v>
      </c>
      <c r="G15" s="112">
        <v>28</v>
      </c>
      <c r="H15" s="112">
        <v>6.8</v>
      </c>
      <c r="I15" s="112">
        <v>2.4</v>
      </c>
      <c r="J15" s="112">
        <v>0.67</v>
      </c>
    </row>
    <row r="16" spans="1:30">
      <c r="B16" s="54" t="s">
        <v>204</v>
      </c>
      <c r="C16" s="54" t="s">
        <v>232</v>
      </c>
      <c r="D16" s="54">
        <v>2</v>
      </c>
      <c r="E16" s="53" t="s">
        <v>67</v>
      </c>
      <c r="F16" s="54" t="s">
        <v>265</v>
      </c>
      <c r="G16" s="114">
        <v>18.600000000000001</v>
      </c>
      <c r="H16" s="114">
        <v>4.26</v>
      </c>
      <c r="I16" s="114">
        <v>2.72</v>
      </c>
      <c r="J16" s="114">
        <v>0.62</v>
      </c>
    </row>
    <row r="17" spans="2:10">
      <c r="B17" s="35" t="s">
        <v>207</v>
      </c>
      <c r="C17" s="35" t="s">
        <v>238</v>
      </c>
      <c r="D17" s="35">
        <v>1</v>
      </c>
      <c r="E17" s="34" t="s">
        <v>57</v>
      </c>
      <c r="F17" s="35" t="s">
        <v>266</v>
      </c>
      <c r="G17" s="112">
        <v>32.89</v>
      </c>
      <c r="H17" s="112">
        <v>27.06</v>
      </c>
      <c r="I17" s="112">
        <v>2.39</v>
      </c>
      <c r="J17" s="112">
        <v>0.72</v>
      </c>
    </row>
    <row r="18" spans="2:10" s="107" customFormat="1" ht="12">
      <c r="B18" s="45" t="s">
        <v>207</v>
      </c>
      <c r="C18" s="45" t="s">
        <v>238</v>
      </c>
      <c r="D18" s="45">
        <v>2</v>
      </c>
      <c r="E18" s="45" t="s">
        <v>118</v>
      </c>
      <c r="F18" s="45" t="s">
        <v>267</v>
      </c>
      <c r="G18" s="51">
        <v>28.55</v>
      </c>
      <c r="H18" s="113">
        <v>21.01</v>
      </c>
      <c r="I18" s="113">
        <v>2.39</v>
      </c>
      <c r="J18" s="113">
        <v>0.6</v>
      </c>
    </row>
    <row r="19" spans="2:10">
      <c r="B19" s="54" t="s">
        <v>207</v>
      </c>
      <c r="C19" s="54" t="s">
        <v>238</v>
      </c>
      <c r="D19" s="54">
        <v>3</v>
      </c>
      <c r="E19" s="53" t="s">
        <v>120</v>
      </c>
      <c r="F19" s="54" t="s">
        <v>268</v>
      </c>
      <c r="G19" s="114">
        <v>36.14</v>
      </c>
      <c r="H19" s="114">
        <v>15.4</v>
      </c>
      <c r="I19" s="114">
        <v>3.19</v>
      </c>
      <c r="J19" s="114">
        <v>0.7</v>
      </c>
    </row>
    <row r="20" spans="2:10">
      <c r="B20" s="35" t="s">
        <v>210</v>
      </c>
      <c r="C20" s="35" t="s">
        <v>231</v>
      </c>
      <c r="D20" s="35">
        <v>1</v>
      </c>
      <c r="E20" s="34" t="s">
        <v>12</v>
      </c>
      <c r="F20" s="35" t="s">
        <v>269</v>
      </c>
      <c r="G20" s="112">
        <v>37.590000000000003</v>
      </c>
      <c r="H20" s="112">
        <v>30.15</v>
      </c>
      <c r="I20" s="112">
        <v>3.31</v>
      </c>
      <c r="J20" s="112">
        <v>2.56</v>
      </c>
    </row>
    <row r="21" spans="2:10">
      <c r="B21" s="54" t="s">
        <v>210</v>
      </c>
      <c r="C21" s="54" t="s">
        <v>231</v>
      </c>
      <c r="D21" s="54">
        <v>2</v>
      </c>
      <c r="E21" s="53" t="s">
        <v>132</v>
      </c>
      <c r="F21" s="54" t="s">
        <v>270</v>
      </c>
      <c r="G21" s="114">
        <v>29.1</v>
      </c>
      <c r="H21" s="114">
        <v>18.04</v>
      </c>
      <c r="I21" s="114">
        <v>2.56</v>
      </c>
      <c r="J21" s="114">
        <v>0.61</v>
      </c>
    </row>
    <row r="22" spans="2:10">
      <c r="B22" s="35" t="s">
        <v>213</v>
      </c>
      <c r="C22" s="35" t="s">
        <v>230</v>
      </c>
      <c r="D22" s="35">
        <v>1</v>
      </c>
      <c r="E22" s="34" t="s">
        <v>57</v>
      </c>
      <c r="F22" s="35" t="s">
        <v>271</v>
      </c>
      <c r="G22" s="112">
        <v>53.41</v>
      </c>
      <c r="H22" s="112">
        <v>17.38</v>
      </c>
      <c r="I22" s="112">
        <v>4.3600000000000003</v>
      </c>
      <c r="J22" s="112">
        <v>0.86</v>
      </c>
    </row>
    <row r="23" spans="2:10">
      <c r="B23" s="54" t="s">
        <v>213</v>
      </c>
      <c r="C23" s="54" t="s">
        <v>230</v>
      </c>
      <c r="D23" s="54">
        <v>2</v>
      </c>
      <c r="E23" s="53" t="s">
        <v>150</v>
      </c>
      <c r="F23" s="54" t="s">
        <v>272</v>
      </c>
      <c r="G23" s="114">
        <v>37.049999999999997</v>
      </c>
      <c r="H23" s="114">
        <v>7.7</v>
      </c>
      <c r="I23" s="114">
        <v>2.81</v>
      </c>
      <c r="J23" s="114">
        <v>0.61</v>
      </c>
    </row>
    <row r="24" spans="2:10">
      <c r="B24" s="35" t="s">
        <v>214</v>
      </c>
      <c r="C24" s="35" t="s">
        <v>239</v>
      </c>
      <c r="D24" s="35">
        <v>1</v>
      </c>
      <c r="E24" s="34" t="s">
        <v>26</v>
      </c>
      <c r="F24" s="35" t="s">
        <v>273</v>
      </c>
      <c r="G24" s="112">
        <v>86.2</v>
      </c>
      <c r="H24" s="112">
        <v>45</v>
      </c>
      <c r="I24" s="112">
        <v>4.6100000000000003</v>
      </c>
      <c r="J24" s="112">
        <v>0.98</v>
      </c>
    </row>
    <row r="25" spans="2:10">
      <c r="B25" s="54" t="s">
        <v>214</v>
      </c>
      <c r="C25" s="54" t="s">
        <v>239</v>
      </c>
      <c r="D25" s="54">
        <v>2</v>
      </c>
      <c r="E25" s="53" t="s">
        <v>73</v>
      </c>
      <c r="F25" s="54" t="s">
        <v>274</v>
      </c>
      <c r="G25" s="114">
        <v>86.2</v>
      </c>
      <c r="H25" s="114">
        <v>35.43</v>
      </c>
      <c r="I25" s="114">
        <v>4.3600000000000003</v>
      </c>
      <c r="J25" s="114">
        <v>0.64</v>
      </c>
    </row>
    <row r="26" spans="2:10" s="107" customFormat="1" ht="12">
      <c r="B26" s="35" t="s">
        <v>242</v>
      </c>
      <c r="C26" s="35" t="s">
        <v>243</v>
      </c>
      <c r="D26" s="35">
        <v>1</v>
      </c>
      <c r="E26" s="36" t="s">
        <v>244</v>
      </c>
      <c r="F26" s="77" t="s">
        <v>247</v>
      </c>
      <c r="G26" s="39">
        <v>30.714102344685955</v>
      </c>
      <c r="H26" s="39">
        <v>12.078645225669218</v>
      </c>
      <c r="I26" s="39">
        <v>1.8578181795758044</v>
      </c>
      <c r="J26" s="39">
        <v>1.8038195652930533</v>
      </c>
    </row>
    <row r="27" spans="2:10" s="107" customFormat="1" ht="12">
      <c r="B27" s="45" t="s">
        <v>242</v>
      </c>
      <c r="C27" s="45" t="s">
        <v>243</v>
      </c>
      <c r="D27" s="45">
        <v>2</v>
      </c>
      <c r="E27" s="108" t="s">
        <v>245</v>
      </c>
      <c r="F27" s="78" t="s">
        <v>248</v>
      </c>
      <c r="G27" s="51">
        <v>21.803867876091054</v>
      </c>
      <c r="H27" s="51">
        <v>10.544849006536621</v>
      </c>
      <c r="I27" s="51">
        <v>1.2050712516167379</v>
      </c>
      <c r="J27" s="51">
        <v>1.6342296916330223</v>
      </c>
    </row>
    <row r="28" spans="2:10" s="107" customFormat="1" ht="12">
      <c r="B28" s="54" t="s">
        <v>242</v>
      </c>
      <c r="C28" s="54" t="s">
        <v>243</v>
      </c>
      <c r="D28" s="54">
        <v>3</v>
      </c>
      <c r="E28" s="55" t="s">
        <v>113</v>
      </c>
      <c r="F28" s="79" t="s">
        <v>249</v>
      </c>
      <c r="G28" s="61">
        <v>12.89363340749615</v>
      </c>
      <c r="H28" s="61">
        <v>5.7517358217472472</v>
      </c>
      <c r="I28" s="61">
        <v>0.45190171935627677</v>
      </c>
      <c r="J28" s="61">
        <v>1.397831685925101</v>
      </c>
    </row>
    <row r="29" spans="2:10">
      <c r="B29" s="68"/>
      <c r="C29" s="68"/>
      <c r="D29" s="68"/>
      <c r="E29" s="68"/>
      <c r="F29" s="68"/>
      <c r="G29" s="110"/>
      <c r="H29" s="110"/>
      <c r="I29" s="110"/>
      <c r="J29" s="110"/>
    </row>
    <row r="30" spans="2:10">
      <c r="B30" s="68"/>
      <c r="C30" s="68"/>
      <c r="D30" s="68"/>
      <c r="E30" s="68"/>
      <c r="F30" s="68"/>
      <c r="G30" s="110"/>
      <c r="H30" s="110"/>
      <c r="I30" s="110"/>
      <c r="J30" s="110"/>
    </row>
  </sheetData>
  <mergeCells count="1">
    <mergeCell ref="G6:J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Laboratory analyses</vt:lpstr>
      <vt:lpstr>Micronutrients</vt:lpstr>
      <vt:lpstr>'Laboratory analyses'!Print_Area</vt:lpstr>
      <vt:lpstr>'Laboratory analyses'!Print_Titles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2009-10-12T14:04:41Z</cp:lastPrinted>
  <dcterms:created xsi:type="dcterms:W3CDTF">2009-10-12T08:28:12Z</dcterms:created>
  <dcterms:modified xsi:type="dcterms:W3CDTF">2010-11-24T08:29:46Z</dcterms:modified>
</cp:coreProperties>
</file>